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Z:\2024\Investment Proposals and Business Case Summary Documents\12-Dec\Wildfire Mitigation (EDO)\"/>
    </mc:Choice>
  </mc:AlternateContent>
  <xr:revisionPtr revIDLastSave="0" documentId="8_{B90C721F-0F5A-4EC7-8D62-0691DD0BF4A5}" xr6:coauthVersionLast="47" xr6:coauthVersionMax="47" xr10:uidLastSave="{00000000-0000-0000-0000-000000000000}"/>
  <bookViews>
    <workbookView xWindow="-110" yWindow="-110" windowWidth="19420" windowHeight="1042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CJ91" i="12" l="1"/>
  <c r="BB91" i="12"/>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3"/>
  <c r="C18" i="35"/>
  <c r="C18" i="34"/>
  <c r="AG4" i="18" l="1"/>
  <c r="B44" i="34"/>
  <c r="B89" i="34"/>
  <c r="B44" i="35"/>
  <c r="B89" i="35"/>
  <c r="B44" i="33"/>
  <c r="B89" i="33"/>
  <c r="DB19" i="34"/>
  <c r="K5" i="33"/>
  <c r="K7" i="33" s="1"/>
  <c r="K5" i="35"/>
  <c r="K7" i="35" s="1"/>
  <c r="M11" i="35"/>
  <c r="K5" i="34"/>
  <c r="K7" i="34" s="1"/>
  <c r="L11" i="34"/>
  <c r="M11" i="33"/>
  <c r="C19" i="35"/>
  <c r="C19" i="34"/>
  <c r="C19" i="33"/>
  <c r="AH4" i="18" l="1"/>
  <c r="B45" i="34"/>
  <c r="B90" i="34"/>
  <c r="B45" i="35"/>
  <c r="B90" i="35"/>
  <c r="B45" i="33"/>
  <c r="B90" i="33"/>
  <c r="DB20" i="34"/>
  <c r="L5" i="33"/>
  <c r="L7" i="33" s="1"/>
  <c r="L5" i="35"/>
  <c r="L7" i="35" s="1"/>
  <c r="N11" i="35"/>
  <c r="M11" i="34"/>
  <c r="L5" i="34"/>
  <c r="L7" i="34" s="1"/>
  <c r="N11" i="33"/>
  <c r="C20" i="35"/>
  <c r="C20" i="34"/>
  <c r="C20" i="33"/>
  <c r="AI4" i="18" l="1"/>
  <c r="B46" i="34"/>
  <c r="B91" i="34"/>
  <c r="B46" i="35"/>
  <c r="B91" i="35"/>
  <c r="B46" i="33"/>
  <c r="B91" i="33"/>
  <c r="DB21" i="34"/>
  <c r="M5" i="33"/>
  <c r="M7" i="33" s="1"/>
  <c r="M5" i="35"/>
  <c r="M7" i="35" s="1"/>
  <c r="O11" i="35"/>
  <c r="M5" i="34"/>
  <c r="M7" i="34" s="1"/>
  <c r="N11" i="34"/>
  <c r="O11" i="33"/>
  <c r="C21" i="33"/>
  <c r="C21" i="35"/>
  <c r="C21" i="34"/>
  <c r="AJ4" i="18" l="1"/>
  <c r="B47" i="34"/>
  <c r="B92" i="34"/>
  <c r="B47" i="35"/>
  <c r="B92" i="35"/>
  <c r="B47" i="33"/>
  <c r="B92" i="33"/>
  <c r="DB22" i="34"/>
  <c r="N5" i="33"/>
  <c r="N7" i="33" s="1"/>
  <c r="N5" i="35"/>
  <c r="N7" i="35" s="1"/>
  <c r="P11" i="35"/>
  <c r="O11" i="34"/>
  <c r="N5" i="34"/>
  <c r="N7" i="34" s="1"/>
  <c r="P11" i="33"/>
  <c r="C22" i="33"/>
  <c r="C22" i="34"/>
  <c r="C22" i="35"/>
  <c r="AK4" i="18" l="1"/>
  <c r="B48" i="34"/>
  <c r="B93" i="34"/>
  <c r="B48" i="35"/>
  <c r="B93" i="35"/>
  <c r="B48" i="33"/>
  <c r="B93" i="33"/>
  <c r="DB23" i="34"/>
  <c r="O5" i="33"/>
  <c r="O7" i="33" s="1"/>
  <c r="Q11" i="35"/>
  <c r="O5" i="35"/>
  <c r="O7" i="35" s="1"/>
  <c r="O5" i="34"/>
  <c r="O7" i="34" s="1"/>
  <c r="P11" i="34"/>
  <c r="Q11" i="33"/>
  <c r="C23" i="34"/>
  <c r="C23" i="35"/>
  <c r="C23" i="33"/>
  <c r="AL4" i="18" l="1"/>
  <c r="B49" i="34"/>
  <c r="B94" i="34"/>
  <c r="B49" i="35"/>
  <c r="B94" i="35"/>
  <c r="B49" i="33"/>
  <c r="B94" i="33"/>
  <c r="DB24" i="34"/>
  <c r="P5" i="33"/>
  <c r="P7" i="33" s="1"/>
  <c r="R11" i="35"/>
  <c r="P5" i="35"/>
  <c r="P7" i="35" s="1"/>
  <c r="Q11" i="34"/>
  <c r="P5" i="34"/>
  <c r="P7" i="34" s="1"/>
  <c r="R11" i="33"/>
  <c r="C24" i="33"/>
  <c r="C24" i="34"/>
  <c r="C24" i="35"/>
  <c r="AM4" i="18" l="1"/>
  <c r="B50" i="34"/>
  <c r="B95" i="34"/>
  <c r="B50" i="35"/>
  <c r="B95" i="35"/>
  <c r="B50" i="33"/>
  <c r="B95" i="33"/>
  <c r="DB25" i="34"/>
  <c r="Q5" i="33"/>
  <c r="Q7" i="33" s="1"/>
  <c r="Q5" i="35"/>
  <c r="Q7" i="35" s="1"/>
  <c r="S11" i="35"/>
  <c r="Q5" i="34"/>
  <c r="Q7" i="34" s="1"/>
  <c r="R11" i="34"/>
  <c r="S11" i="33"/>
  <c r="C25" i="33"/>
  <c r="C25" i="34"/>
  <c r="C25" i="35"/>
  <c r="AN4" i="18" l="1"/>
  <c r="B51" i="34"/>
  <c r="B97" i="34" s="1"/>
  <c r="B96" i="34"/>
  <c r="B51" i="35"/>
  <c r="B97" i="35" s="1"/>
  <c r="B96" i="35"/>
  <c r="B51" i="33"/>
  <c r="B97" i="33" s="1"/>
  <c r="B96" i="33"/>
  <c r="DB26" i="34"/>
  <c r="R5" i="33"/>
  <c r="R7" i="33" s="1"/>
  <c r="R5" i="35"/>
  <c r="R7" i="35" s="1"/>
  <c r="T11" i="35"/>
  <c r="R5" i="34"/>
  <c r="R7" i="34" s="1"/>
  <c r="S11" i="34"/>
  <c r="T11" i="33"/>
  <c r="C26" i="34"/>
  <c r="C26" i="35"/>
  <c r="C26" i="33"/>
  <c r="AO4" i="18" l="1"/>
  <c r="DB27" i="34"/>
  <c r="S5" i="33"/>
  <c r="S7" i="33" s="1"/>
  <c r="U11" i="35"/>
  <c r="S5" i="35"/>
  <c r="S7" i="35" s="1"/>
  <c r="T11" i="34"/>
  <c r="S5" i="34"/>
  <c r="S7" i="34" s="1"/>
  <c r="U11" i="33"/>
  <c r="C27" i="34"/>
  <c r="C27" i="33"/>
  <c r="C27" i="35"/>
  <c r="AP4" i="18" l="1"/>
  <c r="DB28" i="34"/>
  <c r="T5" i="33"/>
  <c r="T7" i="33" s="1"/>
  <c r="T5" i="35"/>
  <c r="T7" i="35" s="1"/>
  <c r="V11" i="35"/>
  <c r="T5" i="34"/>
  <c r="T7" i="34" s="1"/>
  <c r="U11" i="34"/>
  <c r="V11" i="33"/>
  <c r="C28" i="33"/>
  <c r="C28" i="34"/>
  <c r="C28" i="35"/>
  <c r="AQ4" i="18" l="1"/>
  <c r="DB29" i="34"/>
  <c r="U5" i="33"/>
  <c r="U7" i="33" s="1"/>
  <c r="U5" i="35"/>
  <c r="U7" i="35" s="1"/>
  <c r="W11" i="35"/>
  <c r="V11" i="34"/>
  <c r="U5" i="34"/>
  <c r="U7" i="34" s="1"/>
  <c r="W11" i="33"/>
  <c r="C29" i="34"/>
  <c r="C29" i="33"/>
  <c r="C29" i="35"/>
  <c r="AR4" i="18" l="1"/>
  <c r="DB30" i="34"/>
  <c r="V5" i="33"/>
  <c r="V7" i="33" s="1"/>
  <c r="V5" i="35"/>
  <c r="V7" i="35" s="1"/>
  <c r="X11" i="35"/>
  <c r="V5" i="34"/>
  <c r="V7" i="34" s="1"/>
  <c r="W11" i="34"/>
  <c r="X11" i="33"/>
  <c r="C30" i="34"/>
  <c r="C30" i="35"/>
  <c r="C30" i="33"/>
  <c r="AS4" i="18" l="1"/>
  <c r="DB31" i="34"/>
  <c r="W5" i="33"/>
  <c r="W7" i="33" s="1"/>
  <c r="Y11" i="35"/>
  <c r="W5" i="35"/>
  <c r="W7" i="35" s="1"/>
  <c r="W5" i="34"/>
  <c r="W7" i="34" s="1"/>
  <c r="X11" i="34"/>
  <c r="Y11" i="33"/>
  <c r="C31" i="33"/>
  <c r="C31" i="35"/>
  <c r="C31" i="34"/>
  <c r="AT4" i="18" l="1"/>
  <c r="DB32" i="34"/>
  <c r="X5" i="33"/>
  <c r="X7" i="33" s="1"/>
  <c r="X5" i="35"/>
  <c r="X7" i="35" s="1"/>
  <c r="Z11" i="35"/>
  <c r="Y11" i="34"/>
  <c r="X5" i="34"/>
  <c r="X7" i="34" s="1"/>
  <c r="Z11" i="33"/>
  <c r="C32" i="33"/>
  <c r="C32" i="35"/>
  <c r="C32" i="34"/>
  <c r="AU4" i="18" l="1"/>
  <c r="DB33" i="34"/>
  <c r="Y5" i="33"/>
  <c r="Y7" i="33" s="1"/>
  <c r="Y5" i="35"/>
  <c r="Y7" i="35" s="1"/>
  <c r="AA11" i="35"/>
  <c r="Y5" i="34"/>
  <c r="Y7" i="34" s="1"/>
  <c r="Z11" i="34"/>
  <c r="AA11" i="33"/>
  <c r="C33" i="33"/>
  <c r="C33" i="34"/>
  <c r="C33" i="35"/>
  <c r="AV4" i="18" l="1"/>
  <c r="DB34" i="34"/>
  <c r="Z5" i="33"/>
  <c r="Z7" i="33" s="1"/>
  <c r="Z5" i="34"/>
  <c r="Z7" i="34" s="1"/>
  <c r="Z5" i="35"/>
  <c r="Z7" i="35" s="1"/>
  <c r="AB11" i="35"/>
  <c r="AA11" i="34"/>
  <c r="AB11" i="33"/>
  <c r="C34" i="35"/>
  <c r="C34" i="34"/>
  <c r="C34" i="33"/>
  <c r="AW4" i="18" l="1"/>
  <c r="DB35" i="34"/>
  <c r="AA5" i="33"/>
  <c r="AA7" i="33" s="1"/>
  <c r="AA5" i="35"/>
  <c r="AA7" i="35" s="1"/>
  <c r="AA5" i="34"/>
  <c r="AA7" i="34" s="1"/>
  <c r="AC11" i="35"/>
  <c r="AB11" i="34"/>
  <c r="AC11" i="33"/>
  <c r="C35" i="33"/>
  <c r="C35" i="34"/>
  <c r="C35" i="35"/>
  <c r="AX4" i="18" l="1"/>
  <c r="AB5" i="33"/>
  <c r="AB7" i="33" s="1"/>
  <c r="DB36" i="34"/>
  <c r="AB5" i="34"/>
  <c r="AB7" i="34" s="1"/>
  <c r="AB5" i="35"/>
  <c r="AB7" i="35" s="1"/>
  <c r="AD11" i="35"/>
  <c r="AC11" i="34"/>
  <c r="AD11" i="33"/>
  <c r="C36" i="35"/>
  <c r="C36" i="33"/>
  <c r="C36" i="34"/>
  <c r="AY4" i="18" l="1"/>
  <c r="AC5" i="33"/>
  <c r="AC7" i="33" s="1"/>
  <c r="DB37" i="34"/>
  <c r="AC5" i="34"/>
  <c r="AC7" i="34" s="1"/>
  <c r="AC5" i="35"/>
  <c r="AC7" i="35" s="1"/>
  <c r="AE11" i="35"/>
  <c r="AD11" i="34"/>
  <c r="AE11" i="33"/>
  <c r="C37" i="34"/>
  <c r="C37" i="33"/>
  <c r="C37" i="35"/>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4"/>
  <c r="C39" i="35"/>
  <c r="BB4" i="18" l="1"/>
  <c r="AF5" i="33"/>
  <c r="AG5" i="33" s="1"/>
  <c r="AG7" i="33" s="1"/>
  <c r="AE7" i="33"/>
  <c r="DB40" i="34"/>
  <c r="AF5" i="34"/>
  <c r="AF7" i="34" s="1"/>
  <c r="AF5" i="35"/>
  <c r="AF7" i="35" s="1"/>
  <c r="AH11" i="35"/>
  <c r="AG11" i="34"/>
  <c r="AH11" i="33"/>
  <c r="C40" i="35"/>
  <c r="C40" i="33"/>
  <c r="C40" i="34"/>
  <c r="C41" i="33"/>
  <c r="BC4" i="18" l="1"/>
  <c r="AF7" i="33"/>
  <c r="DB41" i="34"/>
  <c r="AG5" i="35"/>
  <c r="AG7" i="35" s="1"/>
  <c r="AH5" i="33"/>
  <c r="AH7" i="33" s="1"/>
  <c r="AG5" i="34"/>
  <c r="AG7" i="34" s="1"/>
  <c r="AI11" i="35"/>
  <c r="AH11" i="34"/>
  <c r="AI11" i="33"/>
  <c r="C41" i="34"/>
  <c r="C42" i="33"/>
  <c r="C41" i="35"/>
  <c r="BD4" i="18" l="1"/>
  <c r="DB42" i="34"/>
  <c r="AI5" i="33"/>
  <c r="AI7" i="33" s="1"/>
  <c r="AH5" i="34"/>
  <c r="AH7" i="34" s="1"/>
  <c r="AH5" i="35"/>
  <c r="AH7" i="35" s="1"/>
  <c r="AJ11" i="35"/>
  <c r="AI11" i="34"/>
  <c r="AJ11" i="33"/>
  <c r="C42" i="35"/>
  <c r="C42" i="34"/>
  <c r="C43" i="33"/>
  <c r="BE4" i="18" l="1"/>
  <c r="DB43" i="34"/>
  <c r="AI5" i="34"/>
  <c r="AI7" i="34" s="1"/>
  <c r="AI5" i="35"/>
  <c r="AI7" i="35" s="1"/>
  <c r="AJ5" i="33"/>
  <c r="AJ7" i="33" s="1"/>
  <c r="AK11" i="35"/>
  <c r="AJ11" i="34"/>
  <c r="AK11" i="33"/>
  <c r="C43" i="35"/>
  <c r="C44" i="33"/>
  <c r="C43" i="34"/>
  <c r="BF4" i="18" l="1"/>
  <c r="DB44" i="34"/>
  <c r="AJ5" i="35"/>
  <c r="AJ7" i="35" s="1"/>
  <c r="AK5" i="33"/>
  <c r="AK7" i="33" s="1"/>
  <c r="AJ5" i="34"/>
  <c r="AJ7" i="34" s="1"/>
  <c r="AL11" i="35"/>
  <c r="AK11" i="34"/>
  <c r="AL11" i="33"/>
  <c r="C45" i="33"/>
  <c r="C44" i="35"/>
  <c r="C44" i="34"/>
  <c r="BG4" i="18" l="1"/>
  <c r="DB45" i="34"/>
  <c r="AL5" i="33"/>
  <c r="AL7" i="33" s="1"/>
  <c r="AK5" i="34"/>
  <c r="AK7" i="34" s="1"/>
  <c r="AK5" i="35"/>
  <c r="AK7" i="35" s="1"/>
  <c r="AM11" i="35"/>
  <c r="AL11" i="34"/>
  <c r="AM11" i="33"/>
  <c r="C45" i="34"/>
  <c r="C45" i="35"/>
  <c r="C46" i="33"/>
  <c r="BH4" i="18" l="1"/>
  <c r="DB46" i="34"/>
  <c r="AL5" i="34"/>
  <c r="AL7" i="34" s="1"/>
  <c r="AL5" i="35"/>
  <c r="AL7" i="35" s="1"/>
  <c r="AM5" i="33"/>
  <c r="AM7" i="33" s="1"/>
  <c r="AN11" i="35"/>
  <c r="AM11" i="34"/>
  <c r="AN11" i="33"/>
  <c r="C47" i="33"/>
  <c r="C46" i="34"/>
  <c r="C46" i="35"/>
  <c r="BI4" i="18" l="1"/>
  <c r="DB47" i="34"/>
  <c r="AM5" i="35"/>
  <c r="AM7" i="35" s="1"/>
  <c r="AN5" i="33"/>
  <c r="AN7" i="33" s="1"/>
  <c r="AM5" i="34"/>
  <c r="AM7" i="34" s="1"/>
  <c r="AO11" i="35"/>
  <c r="AN11" i="34"/>
  <c r="AO11" i="33"/>
  <c r="C47" i="35"/>
  <c r="C47" i="34"/>
  <c r="C48" i="33"/>
  <c r="BJ4" i="18" l="1"/>
  <c r="DB48" i="34"/>
  <c r="AO5" i="33"/>
  <c r="AO7" i="33" s="1"/>
  <c r="AN5" i="34"/>
  <c r="AN7" i="34" s="1"/>
  <c r="AN5" i="35"/>
  <c r="AN7" i="35" s="1"/>
  <c r="AP11" i="35"/>
  <c r="AO11" i="34"/>
  <c r="AP11" i="33"/>
  <c r="C49" i="33"/>
  <c r="C48" i="35"/>
  <c r="C48" i="34"/>
  <c r="BK4" i="18" l="1"/>
  <c r="DB49" i="34"/>
  <c r="AO5" i="34"/>
  <c r="AO7" i="34" s="1"/>
  <c r="AO5" i="35"/>
  <c r="AO7" i="35" s="1"/>
  <c r="AP5" i="33"/>
  <c r="AP7" i="33" s="1"/>
  <c r="AQ11" i="35"/>
  <c r="AP11" i="34"/>
  <c r="AQ11" i="33"/>
  <c r="C49" i="34"/>
  <c r="C50" i="33"/>
  <c r="C49" i="35"/>
  <c r="BL4" i="18" l="1"/>
  <c r="DB50" i="34"/>
  <c r="DB51" i="34" s="1"/>
  <c r="AP5" i="35"/>
  <c r="AP7" i="35" s="1"/>
  <c r="AQ5" i="33"/>
  <c r="AQ7" i="33" s="1"/>
  <c r="AP5" i="34"/>
  <c r="AP7" i="34" s="1"/>
  <c r="AR11" i="35"/>
  <c r="AQ11" i="34"/>
  <c r="AR11" i="33"/>
  <c r="C50" i="34"/>
  <c r="C50" i="35"/>
  <c r="C51" i="33"/>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D8" i="18" l="1"/>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E8" i="18" l="1"/>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F8" i="18" l="1"/>
  <c r="J9" i="30"/>
  <c r="C16" i="14"/>
  <c r="H7" i="14"/>
  <c r="K9" i="30"/>
  <c r="B16" i="14"/>
  <c r="B61" i="14"/>
  <c r="K9" i="31"/>
  <c r="J29" i="12"/>
  <c r="K29" i="12" s="1"/>
  <c r="A37" i="14"/>
  <c r="I5" i="14"/>
  <c r="I7" i="14" s="1"/>
  <c r="BL11" i="14"/>
  <c r="BK12" i="14"/>
  <c r="U51" i="12"/>
  <c r="U97" i="12"/>
  <c r="U74" i="12"/>
  <c r="J32" i="12"/>
  <c r="J122" i="12" s="1"/>
  <c r="J120" i="12"/>
  <c r="I32" i="12"/>
  <c r="O8" i="18" s="1"/>
  <c r="I120" i="12"/>
  <c r="I22" i="32"/>
  <c r="H122" i="12"/>
  <c r="AD57" i="14"/>
  <c r="CC8" i="18" l="1"/>
  <c r="R8" i="18"/>
  <c r="W8" i="18"/>
  <c r="CG8" i="18"/>
  <c r="V8" i="18"/>
  <c r="AO8" i="18"/>
  <c r="AV8" i="18"/>
  <c r="CJ8" i="18"/>
  <c r="CU8" i="18"/>
  <c r="BR8" i="18"/>
  <c r="L8" i="18"/>
  <c r="CM8" i="18"/>
  <c r="AC8" i="18"/>
  <c r="CD8" i="18"/>
  <c r="BO8" i="18"/>
  <c r="BB8" i="18"/>
  <c r="AD8" i="18"/>
  <c r="CF8" i="18"/>
  <c r="AN8" i="18"/>
  <c r="BW8" i="18"/>
  <c r="BZ8" i="18"/>
  <c r="BH8" i="18"/>
  <c r="Y8" i="18"/>
  <c r="CR8" i="18"/>
  <c r="AH8" i="18"/>
  <c r="P8" i="18"/>
  <c r="AW8" i="18"/>
  <c r="T8" i="18"/>
  <c r="CP8" i="18"/>
  <c r="CS8" i="18"/>
  <c r="CI8" i="18"/>
  <c r="BK8" i="18"/>
  <c r="AB8" i="18"/>
  <c r="M8" i="18"/>
  <c r="BJ8" i="18"/>
  <c r="CA8" i="18"/>
  <c r="CQ8" i="18"/>
  <c r="AQ8" i="18"/>
  <c r="AR8" i="18"/>
  <c r="AG8" i="18"/>
  <c r="BX8" i="18"/>
  <c r="H8" i="18"/>
  <c r="AK8" i="18"/>
  <c r="AT8" i="18"/>
  <c r="CH8" i="18"/>
  <c r="BY8" i="18"/>
  <c r="CN8" i="18"/>
  <c r="CK8" i="18"/>
  <c r="Q8" i="18"/>
  <c r="BE8" i="18"/>
  <c r="AM8" i="18"/>
  <c r="AP8" i="18"/>
  <c r="BA8" i="18"/>
  <c r="CT8" i="18"/>
  <c r="AY8" i="18"/>
  <c r="AA8" i="18"/>
  <c r="AL8" i="18"/>
  <c r="J8" i="18"/>
  <c r="AS8" i="18"/>
  <c r="I8" i="18"/>
  <c r="BQ8" i="18"/>
  <c r="CV8" i="18"/>
  <c r="AZ8" i="18"/>
  <c r="BN8" i="18"/>
  <c r="BT8" i="18"/>
  <c r="BD8" i="18"/>
  <c r="AF8" i="18"/>
  <c r="G8" i="18"/>
  <c r="AU8" i="18"/>
  <c r="X8" i="18"/>
  <c r="CO8" i="18"/>
  <c r="CB8" i="18"/>
  <c r="BG8" i="18"/>
  <c r="K8" i="18"/>
  <c r="BV8" i="18"/>
  <c r="U8" i="18"/>
  <c r="BI8" i="18"/>
  <c r="N8" i="18"/>
  <c r="CW8" i="18"/>
  <c r="AE8" i="18"/>
  <c r="AI8" i="18"/>
  <c r="AJ8" i="18"/>
  <c r="BM8" i="18"/>
  <c r="AX8" i="18"/>
  <c r="CE8" i="18"/>
  <c r="BL8" i="18"/>
  <c r="BP8" i="18"/>
  <c r="CX8" i="18"/>
  <c r="CL8" i="18"/>
  <c r="BF8" i="18"/>
  <c r="BU8" i="18"/>
  <c r="Z8" i="18"/>
  <c r="S8" i="18"/>
  <c r="BS8" i="18"/>
  <c r="BC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41" i="14"/>
  <c r="C24" i="14"/>
  <c r="C32" i="14"/>
  <c r="C28" i="14"/>
  <c r="C23" i="14"/>
  <c r="C40" i="14"/>
  <c r="C22" i="14"/>
  <c r="C27" i="14"/>
  <c r="C20" i="14"/>
  <c r="C18" i="14"/>
  <c r="C29" i="14"/>
  <c r="C26" i="14"/>
  <c r="C30" i="14"/>
  <c r="C36" i="14"/>
  <c r="C21" i="14"/>
  <c r="C17" i="14"/>
  <c r="C34" i="14"/>
  <c r="C39" i="14"/>
  <c r="C33" i="14"/>
  <c r="C19" i="14"/>
  <c r="C37" i="14"/>
  <c r="C38" i="14"/>
  <c r="C44" i="14"/>
  <c r="C42" i="14"/>
  <c r="C31" i="14"/>
  <c r="C25" i="14"/>
  <c r="C35" i="14"/>
  <c r="C43"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H32" i="18" s="1"/>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X21" i="30" s="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J27" i="18" s="1"/>
  <c r="CJ31" i="18" s="1"/>
  <c r="CJ33" i="18" s="1"/>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D21"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C21" i="29"/>
  <c r="E10" i="29" l="1"/>
  <c r="E19" i="29" s="1"/>
  <c r="E21"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C41" i="29"/>
  <c r="D41" i="29"/>
  <c r="F10" i="29" l="1"/>
  <c r="F19" i="29" s="1"/>
  <c r="F21"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G10" i="29" l="1"/>
  <c r="CN26" i="18"/>
  <c r="CN27" i="18" s="1"/>
  <c r="CN31" i="18" s="1"/>
  <c r="CN33"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H32" i="29" s="1"/>
  <c r="G19" i="29"/>
  <c r="G21" i="29" s="1"/>
  <c r="G41" i="29" s="1"/>
  <c r="H10" i="29"/>
  <c r="H12" i="29" s="1"/>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I10" i="29" l="1"/>
  <c r="I12" i="29" s="1"/>
  <c r="H19" i="29"/>
  <c r="H21" i="29" s="1"/>
  <c r="H41" i="29" s="1"/>
  <c r="CV10" i="31"/>
  <c r="CU19" i="31"/>
  <c r="CU21" i="31" s="1"/>
  <c r="Y20" i="29"/>
  <c r="AD20" i="29"/>
  <c r="AC20" i="29"/>
  <c r="V11" i="29"/>
  <c r="W11" i="29" s="1"/>
  <c r="X11" i="29" s="1"/>
  <c r="CV10" i="30"/>
  <c r="CU19" i="30"/>
  <c r="CU21" i="30" s="1"/>
  <c r="CU41" i="30" s="1"/>
  <c r="CP26" i="18"/>
  <c r="CP27" i="18" s="1"/>
  <c r="CP31" i="18" s="1"/>
  <c r="CP33" i="18" s="1"/>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37" i="29"/>
  <c r="H26" i="29" l="1"/>
  <c r="J10" i="29"/>
  <c r="I19" i="29"/>
  <c r="I2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12" i="29"/>
  <c r="J37" i="29" s="1"/>
  <c r="I41" i="29"/>
  <c r="H42" i="29"/>
  <c r="H43" i="29" s="1"/>
  <c r="H38" i="29"/>
  <c r="K10" i="29" l="1"/>
  <c r="K12" i="29" s="1"/>
  <c r="K37" i="29" s="1"/>
  <c r="J19" i="29"/>
  <c r="J21" i="29" s="1"/>
  <c r="J4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38" i="29"/>
  <c r="J42" i="29"/>
  <c r="J25" i="29"/>
  <c r="J15" i="29"/>
  <c r="J30" i="29" s="1"/>
  <c r="I42" i="29"/>
  <c r="I43" i="29" s="1"/>
  <c r="I38" i="29"/>
  <c r="J26" i="29" l="1"/>
  <c r="J27" i="29" s="1"/>
  <c r="J31" i="29" s="1"/>
  <c r="J33" i="29" s="1"/>
  <c r="K19" i="29"/>
  <c r="K21" i="29" s="1"/>
  <c r="K41" i="29" s="1"/>
  <c r="L10" i="29"/>
  <c r="L12" i="29" s="1"/>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H49" i="29"/>
  <c r="K25" i="29"/>
  <c r="K15" i="29"/>
  <c r="K30" i="29" s="1"/>
  <c r="K42" i="29"/>
  <c r="K38" i="29"/>
  <c r="K26" i="29" l="1"/>
  <c r="K27" i="29" s="1"/>
  <c r="K31" i="29" s="1"/>
  <c r="K33" i="29" s="1"/>
  <c r="L19" i="29"/>
  <c r="L21" i="29" s="1"/>
  <c r="L41" i="29" s="1"/>
  <c r="M10" i="29"/>
  <c r="M12" i="29" s="1"/>
  <c r="M37" i="29" s="1"/>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I49" i="29"/>
  <c r="L25" i="29"/>
  <c r="L15" i="29"/>
  <c r="L30" i="29" s="1"/>
  <c r="L37" i="29"/>
  <c r="L26" i="29" l="1"/>
  <c r="N10" i="29"/>
  <c r="N12" i="29" s="1"/>
  <c r="N37" i="29" s="1"/>
  <c r="M19" i="29"/>
  <c r="M21" i="29" s="1"/>
  <c r="M4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L42" i="29"/>
  <c r="L43" i="29" s="1"/>
  <c r="L38" i="29"/>
  <c r="L27" i="29"/>
  <c r="L31" i="29" s="1"/>
  <c r="L33" i="29" s="1"/>
  <c r="M25" i="29"/>
  <c r="M15" i="29"/>
  <c r="M30" i="29" s="1"/>
  <c r="M26" i="29" l="1"/>
  <c r="M27" i="29" s="1"/>
  <c r="M31" i="29" s="1"/>
  <c r="M33" i="29" s="1"/>
  <c r="O10" i="29"/>
  <c r="O12" i="29" s="1"/>
  <c r="N19" i="29"/>
  <c r="N2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N25" i="29"/>
  <c r="N15" i="29"/>
  <c r="N30" i="29" s="1"/>
  <c r="N42" i="29"/>
  <c r="N38" i="29"/>
  <c r="N41" i="29"/>
  <c r="O19" i="29" l="1"/>
  <c r="O21" i="29" s="1"/>
  <c r="O41" i="29" s="1"/>
  <c r="P10" i="29"/>
  <c r="P12" i="29" s="1"/>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15" i="29"/>
  <c r="O30" i="29" s="1"/>
  <c r="L49" i="29"/>
  <c r="O37" i="29"/>
  <c r="O26" i="29" l="1"/>
  <c r="O27" i="29" s="1"/>
  <c r="O31" i="29" s="1"/>
  <c r="O33" i="29" s="1"/>
  <c r="P19" i="29"/>
  <c r="P21" i="29" s="1"/>
  <c r="P41" i="29" s="1"/>
  <c r="Q10" i="29"/>
  <c r="Q12" i="29" s="1"/>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N49" i="29"/>
  <c r="P25" i="29"/>
  <c r="P15" i="29"/>
  <c r="P30" i="29" s="1"/>
  <c r="O42" i="29"/>
  <c r="O43" i="29" s="1"/>
  <c r="O38" i="29"/>
  <c r="P37" i="29"/>
  <c r="Q19" i="29" l="1"/>
  <c r="Q21" i="29" s="1"/>
  <c r="Q41" i="29" s="1"/>
  <c r="R10" i="29"/>
  <c r="R12" i="29" s="1"/>
  <c r="R37" i="29" s="1"/>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15" i="29"/>
  <c r="Q30" i="29" s="1"/>
  <c r="O44" i="29"/>
  <c r="O46" i="29" s="1"/>
  <c r="O48" i="29" s="1"/>
  <c r="P42" i="29"/>
  <c r="P43" i="29" s="1"/>
  <c r="P38" i="29"/>
  <c r="Q37" i="29"/>
  <c r="Q26" i="29" l="1"/>
  <c r="Q27" i="29" s="1"/>
  <c r="Q31" i="29" s="1"/>
  <c r="Q33" i="29" s="1"/>
  <c r="B51" i="18"/>
  <c r="E17" i="32" s="1"/>
  <c r="R19" i="29"/>
  <c r="R21" i="29" s="1"/>
  <c r="R41" i="29" s="1"/>
  <c r="S10" i="29"/>
  <c r="S12" i="29" s="1"/>
  <c r="S37" i="29" s="1"/>
  <c r="BH48" i="30"/>
  <c r="BH49" i="30" s="1"/>
  <c r="AY48" i="30"/>
  <c r="AY49" i="30" s="1"/>
  <c r="W32" i="29"/>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T19" i="29" l="1"/>
  <c r="T21" i="29" s="1"/>
  <c r="T41" i="29" s="1"/>
  <c r="U10" i="29"/>
  <c r="U12" i="29" s="1"/>
  <c r="U37"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V19" i="29" l="1"/>
  <c r="V21" i="29" s="1"/>
  <c r="V41" i="29" s="1"/>
  <c r="W10" i="29"/>
  <c r="W12" i="29" s="1"/>
  <c r="W37" i="29" s="1"/>
  <c r="U43" i="29"/>
  <c r="U44" i="29" s="1"/>
  <c r="U46" i="29" s="1"/>
  <c r="U48" i="29" s="1"/>
  <c r="U26" i="29"/>
  <c r="U27" i="29" s="1"/>
  <c r="U31" i="29" s="1"/>
  <c r="U33" i="29" s="1"/>
  <c r="AA32" i="29"/>
  <c r="T49" i="29"/>
  <c r="V25" i="29"/>
  <c r="V15" i="29"/>
  <c r="V30" i="29" s="1"/>
  <c r="V37" i="29"/>
  <c r="W19" i="29" l="1"/>
  <c r="W21" i="29" s="1"/>
  <c r="W41" i="29" s="1"/>
  <c r="X10" i="29"/>
  <c r="X12" i="29" s="1"/>
  <c r="V26" i="29"/>
  <c r="V27" i="29" s="1"/>
  <c r="V31" i="29" s="1"/>
  <c r="V33" i="29" s="1"/>
  <c r="AB32" i="29"/>
  <c r="U49" i="29"/>
  <c r="V38" i="29"/>
  <c r="V42" i="29"/>
  <c r="V43" i="29" s="1"/>
  <c r="W42" i="29"/>
  <c r="W38" i="29"/>
  <c r="W25" i="29"/>
  <c r="W15" i="29"/>
  <c r="W30" i="29" s="1"/>
  <c r="W26" i="29" l="1"/>
  <c r="W27" i="29" s="1"/>
  <c r="W31" i="29" s="1"/>
  <c r="W33" i="29" s="1"/>
  <c r="X19" i="29"/>
  <c r="X21" i="29" s="1"/>
  <c r="X41" i="29" s="1"/>
  <c r="Y10" i="29"/>
  <c r="Y12" i="29" s="1"/>
  <c r="Y37" i="29" s="1"/>
  <c r="W43" i="29"/>
  <c r="W44" i="29" s="1"/>
  <c r="W46" i="29" s="1"/>
  <c r="W48" i="29" s="1"/>
  <c r="AC32" i="29"/>
  <c r="X25" i="29"/>
  <c r="X15" i="29"/>
  <c r="X30" i="29" s="1"/>
  <c r="X37" i="29"/>
  <c r="V44" i="29"/>
  <c r="V46" i="29" s="1"/>
  <c r="V48" i="29" s="1"/>
  <c r="X26" i="29" l="1"/>
  <c r="X27" i="29" s="1"/>
  <c r="X31" i="29" s="1"/>
  <c r="X33" i="29" s="1"/>
  <c r="Y19" i="29"/>
  <c r="Y21" i="29" s="1"/>
  <c r="Y41" i="29" s="1"/>
  <c r="Z10" i="29"/>
  <c r="Z12" i="29" s="1"/>
  <c r="AD32" i="29"/>
  <c r="W49" i="29"/>
  <c r="V49" i="29"/>
  <c r="X42" i="29"/>
  <c r="X43" i="29" s="1"/>
  <c r="X38" i="29"/>
  <c r="Y42" i="29"/>
  <c r="Y38" i="29"/>
  <c r="Y25" i="29"/>
  <c r="Y15" i="29"/>
  <c r="Y30" i="29" s="1"/>
  <c r="Y26" i="29" l="1"/>
  <c r="Y27" i="29" s="1"/>
  <c r="Y31" i="29" s="1"/>
  <c r="Y33" i="29" s="1"/>
  <c r="Z19" i="29"/>
  <c r="Z21" i="29" s="1"/>
  <c r="Z41" i="29" s="1"/>
  <c r="AA10" i="29"/>
  <c r="AA12" i="29" s="1"/>
  <c r="AA37" i="29" s="1"/>
  <c r="Y43" i="29"/>
  <c r="Y44" i="29" s="1"/>
  <c r="Y46" i="29" s="1"/>
  <c r="Y48" i="29" s="1"/>
  <c r="X44" i="29"/>
  <c r="X46" i="29" s="1"/>
  <c r="X48" i="29" s="1"/>
  <c r="AE32" i="29"/>
  <c r="Z25" i="29"/>
  <c r="Z15" i="29"/>
  <c r="Z30" i="29" s="1"/>
  <c r="Z37" i="29"/>
  <c r="AA19" i="29" l="1"/>
  <c r="AA21" i="29" s="1"/>
  <c r="AA41" i="29" s="1"/>
  <c r="AB10" i="29"/>
  <c r="AB12" i="29" s="1"/>
  <c r="AB37" i="29" s="1"/>
  <c r="Z26" i="29"/>
  <c r="Z27" i="29" s="1"/>
  <c r="Z31" i="29" s="1"/>
  <c r="Z33" i="29" s="1"/>
  <c r="AF32" i="29"/>
  <c r="Y49" i="29"/>
  <c r="Z42" i="29"/>
  <c r="Z43" i="29" s="1"/>
  <c r="Z38" i="29"/>
  <c r="AA42" i="29"/>
  <c r="AA38" i="29"/>
  <c r="X49" i="29"/>
  <c r="AA25" i="29"/>
  <c r="AA15" i="29"/>
  <c r="AA30" i="29" s="1"/>
  <c r="AA26" i="29" l="1"/>
  <c r="AA27" i="29" s="1"/>
  <c r="AA31" i="29" s="1"/>
  <c r="AA33" i="29" s="1"/>
  <c r="AB19" i="29"/>
  <c r="AB21" i="29" s="1"/>
  <c r="AB41" i="29" s="1"/>
  <c r="AC10" i="29"/>
  <c r="AC12" i="29" s="1"/>
  <c r="AA43" i="29"/>
  <c r="AA44" i="29" s="1"/>
  <c r="AA46" i="29" s="1"/>
  <c r="AA48" i="29" s="1"/>
  <c r="Z44" i="29"/>
  <c r="Z46" i="29" s="1"/>
  <c r="Z48" i="29" s="1"/>
  <c r="AG32" i="29"/>
  <c r="AB42" i="29"/>
  <c r="AB38" i="29"/>
  <c r="AB25" i="29"/>
  <c r="AB15" i="29"/>
  <c r="AB30" i="29" s="1"/>
  <c r="AB26" i="29" l="1"/>
  <c r="AB27" i="29" s="1"/>
  <c r="AB31" i="29" s="1"/>
  <c r="AB33" i="29" s="1"/>
  <c r="AC19" i="29"/>
  <c r="AC21" i="29" s="1"/>
  <c r="AC41" i="29" s="1"/>
  <c r="AD10" i="29"/>
  <c r="AD12" i="29" s="1"/>
  <c r="AB43" i="29"/>
  <c r="AB44" i="29" s="1"/>
  <c r="AB46" i="29" s="1"/>
  <c r="AB48" i="29" s="1"/>
  <c r="AH32" i="29"/>
  <c r="AA49" i="29"/>
  <c r="AC25" i="29"/>
  <c r="AC15" i="29"/>
  <c r="AC30" i="29" s="1"/>
  <c r="AC37" i="29"/>
  <c r="Z49" i="29"/>
  <c r="AD19" i="29" l="1"/>
  <c r="AD21" i="29" s="1"/>
  <c r="AD41" i="29" s="1"/>
  <c r="AE10" i="29"/>
  <c r="AE12" i="29" s="1"/>
  <c r="AC26" i="29"/>
  <c r="AC27" i="29" s="1"/>
  <c r="AC31" i="29" s="1"/>
  <c r="AC33" i="29" s="1"/>
  <c r="AI32" i="29"/>
  <c r="AB49" i="29"/>
  <c r="AC42" i="29"/>
  <c r="AC43" i="29" s="1"/>
  <c r="AC38" i="29"/>
  <c r="AD25" i="29"/>
  <c r="AD15" i="29"/>
  <c r="AD30" i="29" s="1"/>
  <c r="AD37" i="29"/>
  <c r="AD26" i="29" l="1"/>
  <c r="AD27" i="29" s="1"/>
  <c r="AD31" i="29" s="1"/>
  <c r="AD33" i="29" s="1"/>
  <c r="AE19" i="29"/>
  <c r="AE21" i="29" s="1"/>
  <c r="AE41" i="29" s="1"/>
  <c r="AF10" i="29"/>
  <c r="AF12" i="29" s="1"/>
  <c r="AF37" i="29" s="1"/>
  <c r="AC44" i="29"/>
  <c r="AC46" i="29" s="1"/>
  <c r="AC48" i="29" s="1"/>
  <c r="AJ32" i="29"/>
  <c r="AE25" i="29"/>
  <c r="AE15" i="29"/>
  <c r="AE30" i="29" s="1"/>
  <c r="AE37" i="29"/>
  <c r="AD38" i="29"/>
  <c r="AD42" i="29"/>
  <c r="AD43" i="29" s="1"/>
  <c r="AF19" i="29" l="1"/>
  <c r="AF21" i="29" s="1"/>
  <c r="AF41" i="29" s="1"/>
  <c r="AG10" i="29"/>
  <c r="AG12" i="29" s="1"/>
  <c r="AG37" i="29" s="1"/>
  <c r="AE26" i="29"/>
  <c r="AE27" i="29" s="1"/>
  <c r="AE31" i="29" s="1"/>
  <c r="AE33" i="29" s="1"/>
  <c r="AD44" i="29"/>
  <c r="AD46" i="29" s="1"/>
  <c r="AD48" i="29" s="1"/>
  <c r="AK32" i="29"/>
  <c r="AE42" i="29"/>
  <c r="AE43" i="29" s="1"/>
  <c r="AE38" i="29"/>
  <c r="AC49" i="29"/>
  <c r="AF25" i="29"/>
  <c r="AF15" i="29"/>
  <c r="AF30" i="29" s="1"/>
  <c r="AF42" i="29"/>
  <c r="AF38" i="29"/>
  <c r="AF26" i="29" l="1"/>
  <c r="AF27" i="29" s="1"/>
  <c r="AF31" i="29" s="1"/>
  <c r="AF33" i="29" s="1"/>
  <c r="AG19" i="29"/>
  <c r="AG21" i="29" s="1"/>
  <c r="AG41" i="29" s="1"/>
  <c r="AH10" i="29"/>
  <c r="AH12" i="29" s="1"/>
  <c r="AF43" i="29"/>
  <c r="AF44" i="29" s="1"/>
  <c r="AF46" i="29" s="1"/>
  <c r="AF48" i="29" s="1"/>
  <c r="AL32" i="29"/>
  <c r="AE44" i="29"/>
  <c r="AE46" i="29" s="1"/>
  <c r="AE48"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37" i="29"/>
  <c r="AE49" i="29"/>
  <c r="AH26" i="29" l="1"/>
  <c r="AH27" i="29" s="1"/>
  <c r="AH31" i="29" s="1"/>
  <c r="AH33" i="29" s="1"/>
  <c r="AI19" i="29"/>
  <c r="AI21" i="29" s="1"/>
  <c r="AI41" i="29" s="1"/>
  <c r="AJ10" i="29"/>
  <c r="AJ12" i="29" s="1"/>
  <c r="AN32" i="29"/>
  <c r="AI15" i="29"/>
  <c r="AI30" i="29" s="1"/>
  <c r="AI25" i="29"/>
  <c r="AH42" i="29"/>
  <c r="AH43" i="29" s="1"/>
  <c r="AH38" i="29"/>
  <c r="AG49" i="29"/>
  <c r="AI37" i="29"/>
  <c r="AJ19" i="29" l="1"/>
  <c r="AJ21" i="29" s="1"/>
  <c r="AJ41" i="29" s="1"/>
  <c r="AK10" i="29"/>
  <c r="AK12" i="29" s="1"/>
  <c r="AK37" i="29" s="1"/>
  <c r="AI26" i="29"/>
  <c r="AI27" i="29" s="1"/>
  <c r="AI31" i="29" s="1"/>
  <c r="AI33" i="29" s="1"/>
  <c r="AH44" i="29"/>
  <c r="AH46" i="29" s="1"/>
  <c r="AH48" i="29" s="1"/>
  <c r="AO32" i="29"/>
  <c r="AI42" i="29"/>
  <c r="AI43" i="29" s="1"/>
  <c r="AI38" i="29"/>
  <c r="AJ25" i="29"/>
  <c r="AJ15" i="29"/>
  <c r="AJ30" i="29" s="1"/>
  <c r="AJ37" i="29"/>
  <c r="AJ26" i="29" l="1"/>
  <c r="AJ27" i="29" s="1"/>
  <c r="AJ31" i="29" s="1"/>
  <c r="AJ33" i="29" s="1"/>
  <c r="AK19" i="29"/>
  <c r="AK21" i="29" s="1"/>
  <c r="AK41" i="29" s="1"/>
  <c r="AL10" i="29"/>
  <c r="AL12" i="29" s="1"/>
  <c r="AI44" i="29"/>
  <c r="AI46" i="29" s="1"/>
  <c r="AI48" i="29" s="1"/>
  <c r="AP32" i="29"/>
  <c r="AH49" i="29"/>
  <c r="AK42" i="29"/>
  <c r="AK38" i="29"/>
  <c r="AK25" i="29"/>
  <c r="AK15" i="29"/>
  <c r="AK30" i="29" s="1"/>
  <c r="AJ42" i="29"/>
  <c r="AJ43" i="29" s="1"/>
  <c r="AJ38" i="29"/>
  <c r="AK26" i="29" l="1"/>
  <c r="AK27" i="29" s="1"/>
  <c r="AK31" i="29" s="1"/>
  <c r="AK33" i="29" s="1"/>
  <c r="AL19" i="29"/>
  <c r="AL21" i="29" s="1"/>
  <c r="AL41" i="29" s="1"/>
  <c r="AM10" i="29"/>
  <c r="AM12" i="29" s="1"/>
  <c r="AM37"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N19" i="29"/>
  <c r="AN21" i="29" s="1"/>
  <c r="AN41" i="29" s="1"/>
  <c r="AO10" i="29"/>
  <c r="AO12"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Q19" i="29" l="1"/>
  <c r="AQ21" i="29" s="1"/>
  <c r="AQ41" i="29" s="1"/>
  <c r="AR10" i="29"/>
  <c r="AR12" i="29" s="1"/>
  <c r="AR37" i="29" s="1"/>
  <c r="AP43" i="29"/>
  <c r="AP44" i="29" s="1"/>
  <c r="AP46" i="29" s="1"/>
  <c r="AP48" i="29" s="1"/>
  <c r="AP26" i="29"/>
  <c r="AP27" i="29" s="1"/>
  <c r="AP31" i="29" s="1"/>
  <c r="AP33" i="29" s="1"/>
  <c r="AV32" i="29"/>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S19" i="29" l="1"/>
  <c r="AS21" i="29" s="1"/>
  <c r="AS41" i="29" s="1"/>
  <c r="AT10" i="29"/>
  <c r="AT12" i="29" s="1"/>
  <c r="AT37" i="29" s="1"/>
  <c r="AR43" i="29"/>
  <c r="AR44" i="29" s="1"/>
  <c r="AR46" i="29" s="1"/>
  <c r="AR48" i="29" s="1"/>
  <c r="AR26" i="29"/>
  <c r="AR27" i="29" s="1"/>
  <c r="AR31" i="29" s="1"/>
  <c r="AR33" i="29" s="1"/>
  <c r="AY9" i="29"/>
  <c r="AX32" i="29"/>
  <c r="AQ49" i="29"/>
  <c r="AS38" i="29"/>
  <c r="AS42" i="29"/>
  <c r="AS25" i="29"/>
  <c r="AS15" i="29"/>
  <c r="AS30" i="29" s="1"/>
  <c r="AS26" i="29" l="1"/>
  <c r="AS27" i="29" s="1"/>
  <c r="AS31" i="29" s="1"/>
  <c r="AS33" i="29" s="1"/>
  <c r="AT19" i="29"/>
  <c r="AT21" i="29" s="1"/>
  <c r="AT41" i="29" s="1"/>
  <c r="AU10" i="29"/>
  <c r="AU12" i="29" s="1"/>
  <c r="AS43" i="29"/>
  <c r="AS44" i="29" s="1"/>
  <c r="AS46" i="29" s="1"/>
  <c r="AS48" i="29" s="1"/>
  <c r="AZ9" i="29"/>
  <c r="AY32" i="29"/>
  <c r="AR49" i="29"/>
  <c r="AT38" i="29"/>
  <c r="AT42" i="29"/>
  <c r="AT25" i="29"/>
  <c r="AT15" i="29"/>
  <c r="AT30" i="29" s="1"/>
  <c r="AT26" i="29" l="1"/>
  <c r="AT27" i="29" s="1"/>
  <c r="AT31" i="29" s="1"/>
  <c r="AT33" i="29" s="1"/>
  <c r="AU19" i="29"/>
  <c r="AU21" i="29" s="1"/>
  <c r="AU41" i="29" s="1"/>
  <c r="AV10" i="29"/>
  <c r="AV12" i="29" s="1"/>
  <c r="AT43" i="29"/>
  <c r="AT44" i="29" s="1"/>
  <c r="AT46" i="29" s="1"/>
  <c r="AT48" i="29" s="1"/>
  <c r="AZ32" i="29"/>
  <c r="AS49" i="29"/>
  <c r="AU25" i="29"/>
  <c r="AU15" i="29"/>
  <c r="AU30" i="29" s="1"/>
  <c r="AU37" i="29"/>
  <c r="AV19" i="29" l="1"/>
  <c r="AV21" i="29" s="1"/>
  <c r="AV41" i="29" s="1"/>
  <c r="AW10" i="29"/>
  <c r="AW12" i="29" s="1"/>
  <c r="BA9" i="29"/>
  <c r="AU26" i="29"/>
  <c r="AU27" i="29" s="1"/>
  <c r="AU31" i="29" s="1"/>
  <c r="AU33" i="29" s="1"/>
  <c r="BB9" i="29"/>
  <c r="BA32" i="29"/>
  <c r="AT49" i="29"/>
  <c r="AV25" i="29"/>
  <c r="AV15" i="29"/>
  <c r="AV30" i="29" s="1"/>
  <c r="AU38" i="29"/>
  <c r="AU42" i="29"/>
  <c r="AU43" i="29" s="1"/>
  <c r="AV37" i="29"/>
  <c r="AV26" i="29" l="1"/>
  <c r="AV27" i="29" s="1"/>
  <c r="AV31" i="29" s="1"/>
  <c r="AV33" i="29" s="1"/>
  <c r="AW19" i="29"/>
  <c r="AW21" i="29" s="1"/>
  <c r="AW41" i="29" s="1"/>
  <c r="AX10" i="29"/>
  <c r="AX12" i="29" s="1"/>
  <c r="AX37" i="29" s="1"/>
  <c r="AU44" i="29"/>
  <c r="AU46" i="29" s="1"/>
  <c r="AU48" i="29" s="1"/>
  <c r="BB32" i="29"/>
  <c r="AW25" i="29"/>
  <c r="AW15" i="29"/>
  <c r="AW30" i="29" s="1"/>
  <c r="AW37" i="29"/>
  <c r="AV38" i="29"/>
  <c r="AV42" i="29"/>
  <c r="AV43" i="29" s="1"/>
  <c r="AX19" i="29" l="1"/>
  <c r="AX21" i="29" s="1"/>
  <c r="AX41" i="29" s="1"/>
  <c r="AY10" i="29"/>
  <c r="AY12" i="29" s="1"/>
  <c r="AY37" i="29" s="1"/>
  <c r="BC9" i="29"/>
  <c r="AW26" i="29"/>
  <c r="AW27" i="29" s="1"/>
  <c r="AW31" i="29" s="1"/>
  <c r="AW33" i="29" s="1"/>
  <c r="BC32" i="29"/>
  <c r="AX42" i="29"/>
  <c r="AX38" i="29"/>
  <c r="AW42" i="29"/>
  <c r="AW43" i="29" s="1"/>
  <c r="AW38" i="29"/>
  <c r="AU49" i="29"/>
  <c r="AV44" i="29"/>
  <c r="AV46" i="29" s="1"/>
  <c r="AV48" i="29" s="1"/>
  <c r="AX25" i="29"/>
  <c r="AX15" i="29"/>
  <c r="AX30" i="29" s="1"/>
  <c r="AY19" i="29" l="1"/>
  <c r="AY21" i="29" s="1"/>
  <c r="AY41" i="29" s="1"/>
  <c r="AZ10" i="29"/>
  <c r="AZ12" i="29" s="1"/>
  <c r="AZ37" i="29" s="1"/>
  <c r="BD9" i="29"/>
  <c r="AX43" i="29"/>
  <c r="AX44" i="29" s="1"/>
  <c r="AX46" i="29" s="1"/>
  <c r="AX48" i="29" s="1"/>
  <c r="AX26" i="29"/>
  <c r="AX27" i="29" s="1"/>
  <c r="AX31" i="29" s="1"/>
  <c r="AX33" i="29" s="1"/>
  <c r="BD32" i="29"/>
  <c r="AV49" i="29"/>
  <c r="AY38" i="29"/>
  <c r="AY42" i="29"/>
  <c r="AY25" i="29"/>
  <c r="AY15" i="29"/>
  <c r="AY30" i="29" s="1"/>
  <c r="AW44" i="29"/>
  <c r="AW46" i="29" s="1"/>
  <c r="AW48" i="29" s="1"/>
  <c r="AZ19" i="29" l="1"/>
  <c r="AZ21" i="29" s="1"/>
  <c r="AZ41" i="29" s="1"/>
  <c r="BA10" i="29"/>
  <c r="BA12" i="29" s="1"/>
  <c r="BA37" i="29" s="1"/>
  <c r="BE9" i="29"/>
  <c r="AY43" i="29"/>
  <c r="AY44" i="29" s="1"/>
  <c r="AY46" i="29" s="1"/>
  <c r="AY48" i="29" s="1"/>
  <c r="AY26" i="29"/>
  <c r="AY27" i="29" s="1"/>
  <c r="AY31" i="29" s="1"/>
  <c r="AY33" i="29" s="1"/>
  <c r="BE32" i="29"/>
  <c r="AW49" i="29"/>
  <c r="AX49" i="29"/>
  <c r="AZ42" i="29"/>
  <c r="AZ38" i="29"/>
  <c r="AZ25" i="29"/>
  <c r="AZ15" i="29"/>
  <c r="AZ30" i="29" s="1"/>
  <c r="AZ26" i="29" l="1"/>
  <c r="AZ27" i="29" s="1"/>
  <c r="AZ31" i="29" s="1"/>
  <c r="AZ33" i="29" s="1"/>
  <c r="BA19" i="29"/>
  <c r="BA21" i="29" s="1"/>
  <c r="BA41" i="29" s="1"/>
  <c r="BB10" i="29"/>
  <c r="BB12" i="29" s="1"/>
  <c r="BF9" i="29"/>
  <c r="AZ43" i="29"/>
  <c r="AZ44" i="29" s="1"/>
  <c r="AZ46" i="29" s="1"/>
  <c r="AZ48" i="29" s="1"/>
  <c r="BF32" i="29"/>
  <c r="AY49" i="29"/>
  <c r="BA38" i="29"/>
  <c r="BA42" i="29"/>
  <c r="BA25" i="29"/>
  <c r="BA15" i="29"/>
  <c r="BA30" i="29" s="1"/>
  <c r="BB19" i="29" l="1"/>
  <c r="BB21" i="29" s="1"/>
  <c r="BB41" i="29" s="1"/>
  <c r="BC10" i="29"/>
  <c r="BC12" i="29" s="1"/>
  <c r="BC37" i="29" s="1"/>
  <c r="BG9" i="29"/>
  <c r="BA43" i="29"/>
  <c r="BA44" i="29" s="1"/>
  <c r="BA46" i="29" s="1"/>
  <c r="BA48" i="29" s="1"/>
  <c r="BA26" i="29"/>
  <c r="BA27" i="29" s="1"/>
  <c r="BA31" i="29" s="1"/>
  <c r="BA33" i="29" s="1"/>
  <c r="BG32" i="29"/>
  <c r="AZ49" i="29"/>
  <c r="BB25" i="29"/>
  <c r="BB15" i="29"/>
  <c r="BB30" i="29" s="1"/>
  <c r="BB37" i="29"/>
  <c r="BC19" i="29" l="1"/>
  <c r="BC21" i="29" s="1"/>
  <c r="BC41" i="29" s="1"/>
  <c r="BD10" i="29"/>
  <c r="BD12" i="29" s="1"/>
  <c r="BD37" i="29" s="1"/>
  <c r="BH9" i="29"/>
  <c r="BB26" i="29"/>
  <c r="BB27" i="29" s="1"/>
  <c r="BB31" i="29" s="1"/>
  <c r="BB33" i="29" s="1"/>
  <c r="BH32" i="29"/>
  <c r="BC42" i="29"/>
  <c r="BC38" i="29"/>
  <c r="BB38" i="29"/>
  <c r="BB42" i="29"/>
  <c r="BB43" i="29" s="1"/>
  <c r="BA49" i="29"/>
  <c r="BC15" i="29"/>
  <c r="BC30" i="29" s="1"/>
  <c r="BC25" i="29"/>
  <c r="BC26" i="29" l="1"/>
  <c r="BC27" i="29" s="1"/>
  <c r="BC31" i="29" s="1"/>
  <c r="BC33" i="29" s="1"/>
  <c r="BD19" i="29"/>
  <c r="BD21" i="29" s="1"/>
  <c r="BD41" i="29" s="1"/>
  <c r="BE10" i="29"/>
  <c r="BE12" i="29" s="1"/>
  <c r="BI9" i="29"/>
  <c r="BC43" i="29"/>
  <c r="BC44" i="29" s="1"/>
  <c r="BC46" i="29" s="1"/>
  <c r="BC48" i="29" s="1"/>
  <c r="BJ9" i="29"/>
  <c r="BI32" i="29"/>
  <c r="BB44" i="29"/>
  <c r="BB46" i="29" s="1"/>
  <c r="BB48" i="29" s="1"/>
  <c r="BD42" i="29"/>
  <c r="BD38" i="29"/>
  <c r="BD25" i="29"/>
  <c r="BD15" i="29"/>
  <c r="BD30" i="29" s="1"/>
  <c r="BD26" i="29" l="1"/>
  <c r="BD27" i="29" s="1"/>
  <c r="BD31" i="29" s="1"/>
  <c r="BD33" i="29" s="1"/>
  <c r="BE19" i="29"/>
  <c r="BE21" i="29" s="1"/>
  <c r="BE41" i="29" s="1"/>
  <c r="BF10" i="29"/>
  <c r="BF12" i="29" s="1"/>
  <c r="BD43" i="29"/>
  <c r="BD44" i="29" s="1"/>
  <c r="BD46" i="29" s="1"/>
  <c r="BD48" i="29" s="1"/>
  <c r="BJ32" i="29"/>
  <c r="BB49" i="29"/>
  <c r="BC49" i="29"/>
  <c r="BE25" i="29"/>
  <c r="BE15" i="29"/>
  <c r="BE30" i="29" s="1"/>
  <c r="BE37" i="29"/>
  <c r="BE26" i="29" l="1"/>
  <c r="BE27" i="29" s="1"/>
  <c r="BE31" i="29" s="1"/>
  <c r="BE33" i="29" s="1"/>
  <c r="BF19" i="29"/>
  <c r="BF21" i="29" s="1"/>
  <c r="BF41" i="29" s="1"/>
  <c r="BG10" i="29"/>
  <c r="BG12" i="29" s="1"/>
  <c r="BG37" i="29" s="1"/>
  <c r="BK9" i="29"/>
  <c r="BL9" i="29"/>
  <c r="BK32" i="29"/>
  <c r="BD49" i="29"/>
  <c r="BF25" i="29"/>
  <c r="BF15" i="29"/>
  <c r="BF30" i="29" s="1"/>
  <c r="BE38" i="29"/>
  <c r="BE42" i="29"/>
  <c r="BE43" i="29" s="1"/>
  <c r="BF37" i="29"/>
  <c r="BF26" i="29" l="1"/>
  <c r="BF27" i="29" s="1"/>
  <c r="BF31" i="29" s="1"/>
  <c r="BF33" i="29" s="1"/>
  <c r="BG19" i="29"/>
  <c r="BG21" i="29" s="1"/>
  <c r="BG41" i="29" s="1"/>
  <c r="BH10" i="29"/>
  <c r="BH12" i="29" s="1"/>
  <c r="BE44" i="29"/>
  <c r="BE46" i="29" s="1"/>
  <c r="BE48" i="29" s="1"/>
  <c r="BL32" i="29"/>
  <c r="BF42" i="29"/>
  <c r="BF43" i="29" s="1"/>
  <c r="BF38" i="29"/>
  <c r="BG42" i="29"/>
  <c r="BG38" i="29"/>
  <c r="BG25" i="29"/>
  <c r="BG15" i="29"/>
  <c r="BG30" i="29" s="1"/>
  <c r="BG26" i="29" l="1"/>
  <c r="BG27" i="29" s="1"/>
  <c r="BG31" i="29" s="1"/>
  <c r="BG33" i="29" s="1"/>
  <c r="BH19" i="29"/>
  <c r="BH21" i="29" s="1"/>
  <c r="BH41" i="29" s="1"/>
  <c r="BI10" i="29"/>
  <c r="BI12" i="29" s="1"/>
  <c r="BI37" i="29" s="1"/>
  <c r="BM9" i="29"/>
  <c r="BG43" i="29"/>
  <c r="BG44" i="29" s="1"/>
  <c r="BG46" i="29" s="1"/>
  <c r="BG48" i="29" s="1"/>
  <c r="BF44" i="29"/>
  <c r="BF46" i="29" s="1"/>
  <c r="BF48" i="29" s="1"/>
  <c r="BM32" i="29"/>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J19" i="29" l="1"/>
  <c r="BJ21" i="29" s="1"/>
  <c r="BJ41" i="29" s="1"/>
  <c r="BK10" i="29"/>
  <c r="BK12" i="29" s="1"/>
  <c r="BK37" i="29" s="1"/>
  <c r="BI43" i="29"/>
  <c r="BI44" i="29" s="1"/>
  <c r="BI46" i="29" s="1"/>
  <c r="BI48" i="29" s="1"/>
  <c r="BI26" i="29"/>
  <c r="BI27" i="29" s="1"/>
  <c r="BI31" i="29" s="1"/>
  <c r="BI33" i="29" s="1"/>
  <c r="BH44" i="29"/>
  <c r="BH46" i="29" s="1"/>
  <c r="BH48" i="29" s="1"/>
  <c r="BP9" i="29"/>
  <c r="BO32" i="29"/>
  <c r="BJ42" i="29"/>
  <c r="BJ38" i="29"/>
  <c r="BJ25" i="29"/>
  <c r="BJ15" i="29"/>
  <c r="BJ30" i="29" s="1"/>
  <c r="BJ26" i="29" l="1"/>
  <c r="BJ27" i="29" s="1"/>
  <c r="BJ31" i="29" s="1"/>
  <c r="BJ33" i="29" s="1"/>
  <c r="BK19" i="29"/>
  <c r="BK21" i="29" s="1"/>
  <c r="BK41" i="29" s="1"/>
  <c r="BL10" i="29"/>
  <c r="BL12" i="29" s="1"/>
  <c r="BL37" i="29" s="1"/>
  <c r="BP32" i="29"/>
  <c r="BJ43" i="29"/>
  <c r="BJ44" i="29" s="1"/>
  <c r="BJ46" i="29" s="1"/>
  <c r="BJ48" i="29" s="1"/>
  <c r="BQ9" i="29"/>
  <c r="BK42" i="29"/>
  <c r="BK38" i="29"/>
  <c r="BH49" i="29"/>
  <c r="BK25" i="29"/>
  <c r="BK15" i="29"/>
  <c r="BK30" i="29" s="1"/>
  <c r="BI49" i="29"/>
  <c r="BK26" i="29" l="1"/>
  <c r="BK27" i="29" s="1"/>
  <c r="BK31" i="29" s="1"/>
  <c r="BK33" i="29" s="1"/>
  <c r="BL19" i="29"/>
  <c r="BL21" i="29" s="1"/>
  <c r="BL41" i="29" s="1"/>
  <c r="BM10" i="29"/>
  <c r="BM12" i="29" s="1"/>
  <c r="BQ32" i="29"/>
  <c r="BK43" i="29"/>
  <c r="BK44" i="29" s="1"/>
  <c r="BK46" i="29" s="1"/>
  <c r="BK48" i="29" s="1"/>
  <c r="BR9" i="29"/>
  <c r="BJ49" i="29"/>
  <c r="BL42" i="29"/>
  <c r="BL38" i="29"/>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N19" i="29"/>
  <c r="BN21" i="29" s="1"/>
  <c r="BN41" i="29" s="1"/>
  <c r="BO10" i="29"/>
  <c r="BO12" i="29" s="1"/>
  <c r="BO37"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O27" i="29" s="1"/>
  <c r="BO31" i="29" s="1"/>
  <c r="BO33" i="29" s="1"/>
  <c r="BP19" i="29"/>
  <c r="BP21" i="29" s="1"/>
  <c r="BP41" i="29" s="1"/>
  <c r="BQ10" i="29"/>
  <c r="BQ12" i="29" s="1"/>
  <c r="BQ37" i="29" s="1"/>
  <c r="BU9" i="29"/>
  <c r="BU32" i="29"/>
  <c r="BO43" i="29"/>
  <c r="BO44" i="29" s="1"/>
  <c r="BO46" i="29" s="1"/>
  <c r="BO48" i="29" s="1"/>
  <c r="BN44" i="29"/>
  <c r="BN46" i="29" s="1"/>
  <c r="BN48" i="29" s="1"/>
  <c r="BM49" i="29"/>
  <c r="BP42" i="29"/>
  <c r="BP38" i="29"/>
  <c r="BP25" i="29"/>
  <c r="BP15" i="29"/>
  <c r="BP30" i="29" s="1"/>
  <c r="BQ19" i="29" l="1"/>
  <c r="BQ21" i="29" s="1"/>
  <c r="BQ41" i="29" s="1"/>
  <c r="BR10" i="29"/>
  <c r="BR12" i="29" s="1"/>
  <c r="BV9" i="29"/>
  <c r="BP43" i="29"/>
  <c r="BP44" i="29" s="1"/>
  <c r="BP46" i="29" s="1"/>
  <c r="BP48" i="29" s="1"/>
  <c r="BW9" i="29"/>
  <c r="BV32" i="29"/>
  <c r="BP26" i="29"/>
  <c r="BP27" i="29" s="1"/>
  <c r="BP31" i="29" s="1"/>
  <c r="BP33" i="29" s="1"/>
  <c r="BO49" i="29"/>
  <c r="BQ42" i="29"/>
  <c r="BQ38" i="29"/>
  <c r="BN49" i="29"/>
  <c r="BQ25" i="29"/>
  <c r="BQ15" i="29"/>
  <c r="BQ30" i="29" s="1"/>
  <c r="BQ26" i="29" l="1"/>
  <c r="BQ27" i="29" s="1"/>
  <c r="BQ31" i="29" s="1"/>
  <c r="BQ33" i="29" s="1"/>
  <c r="BR19" i="29"/>
  <c r="BR21" i="29" s="1"/>
  <c r="BR41" i="29" s="1"/>
  <c r="BS10" i="29"/>
  <c r="BS12" i="29" s="1"/>
  <c r="BS37" i="29" s="1"/>
  <c r="BQ43" i="29"/>
  <c r="BQ44" i="29" s="1"/>
  <c r="BQ46" i="29" s="1"/>
  <c r="BQ48" i="29" s="1"/>
  <c r="BW32" i="29"/>
  <c r="BR37" i="29"/>
  <c r="BR38" i="29" s="1"/>
  <c r="BP49" i="29"/>
  <c r="BR15" i="29"/>
  <c r="BR30" i="29" s="1"/>
  <c r="BR25" i="29"/>
  <c r="BS19" i="29" l="1"/>
  <c r="BS21" i="29" s="1"/>
  <c r="BS41" i="29" s="1"/>
  <c r="BT10" i="29"/>
  <c r="BT12" i="29" s="1"/>
  <c r="BX9" i="29"/>
  <c r="BY9" i="29"/>
  <c r="BX32" i="29"/>
  <c r="BR26" i="29"/>
  <c r="BR27" i="29" s="1"/>
  <c r="BR31" i="29" s="1"/>
  <c r="BR33" i="29" s="1"/>
  <c r="BR42" i="29"/>
  <c r="BS42" i="29"/>
  <c r="BS38" i="29"/>
  <c r="BS15" i="29"/>
  <c r="BS30" i="29" s="1"/>
  <c r="BS25" i="29"/>
  <c r="BQ49" i="29"/>
  <c r="BT19" i="29" l="1"/>
  <c r="BT21" i="29" s="1"/>
  <c r="BT41" i="29" s="1"/>
  <c r="BU10" i="29"/>
  <c r="BU12" i="29" s="1"/>
  <c r="BU37" i="29" s="1"/>
  <c r="BS43" i="29"/>
  <c r="BS44" i="29" s="1"/>
  <c r="BS46" i="29" s="1"/>
  <c r="BS48" i="29" s="1"/>
  <c r="BR43" i="29"/>
  <c r="BR44" i="29" s="1"/>
  <c r="BR46" i="29" s="1"/>
  <c r="BZ9" i="29"/>
  <c r="BY32" i="29"/>
  <c r="BS26" i="29"/>
  <c r="BS27" i="29" s="1"/>
  <c r="BS31" i="29" s="1"/>
  <c r="BS33" i="29" s="1"/>
  <c r="BT15" i="29"/>
  <c r="BT30" i="29" s="1"/>
  <c r="BT25" i="29"/>
  <c r="BT37" i="29"/>
  <c r="BT26" i="29" l="1"/>
  <c r="BT27" i="29" s="1"/>
  <c r="BT31" i="29" s="1"/>
  <c r="BT33" i="29" s="1"/>
  <c r="BU19" i="29"/>
  <c r="BU21" i="29" s="1"/>
  <c r="BU41" i="29" s="1"/>
  <c r="BV10" i="29"/>
  <c r="BR48" i="29"/>
  <c r="BR49" i="29" s="1"/>
  <c r="BZ32" i="29"/>
  <c r="BS49" i="29"/>
  <c r="BU15" i="29"/>
  <c r="BU30" i="29" s="1"/>
  <c r="BU25" i="29"/>
  <c r="BU38" i="29"/>
  <c r="BU42" i="29"/>
  <c r="BT38" i="29"/>
  <c r="BT42" i="29"/>
  <c r="BT43" i="29" s="1"/>
  <c r="BU26" i="29" l="1"/>
  <c r="BU27" i="29" s="1"/>
  <c r="BU31" i="29" s="1"/>
  <c r="BU33" i="29" s="1"/>
  <c r="BV19" i="29"/>
  <c r="BV21" i="29" s="1"/>
  <c r="BV41" i="29" s="1"/>
  <c r="BW10" i="29"/>
  <c r="CA9" i="29"/>
  <c r="BU43" i="29"/>
  <c r="BU44" i="29" s="1"/>
  <c r="BU46" i="29" s="1"/>
  <c r="BU48" i="29" s="1"/>
  <c r="CA32" i="29"/>
  <c r="BT44" i="29"/>
  <c r="BT46" i="29" s="1"/>
  <c r="BT48" i="29" s="1"/>
  <c r="BW19" i="29" l="1"/>
  <c r="BW21" i="29" s="1"/>
  <c r="BW41" i="29" s="1"/>
  <c r="BX10" i="29"/>
  <c r="CB9" i="29"/>
  <c r="CB32" i="29"/>
  <c r="BU49" i="29"/>
  <c r="BT49" i="29"/>
  <c r="BX19" i="29" l="1"/>
  <c r="BX21" i="29" s="1"/>
  <c r="BX41" i="29" s="1"/>
  <c r="BY10" i="29"/>
  <c r="CC9" i="29"/>
  <c r="CC32" i="29"/>
  <c r="BY19" i="29" l="1"/>
  <c r="BY21" i="29" s="1"/>
  <c r="BY41" i="29" s="1"/>
  <c r="BZ10" i="29"/>
  <c r="CD9" i="29"/>
  <c r="CD32" i="29"/>
  <c r="BZ19" i="29" l="1"/>
  <c r="BZ21" i="29" s="1"/>
  <c r="BZ41" i="29" s="1"/>
  <c r="CA10" i="29"/>
  <c r="CE9" i="29"/>
  <c r="CE32" i="29"/>
  <c r="CB10" i="29" l="1"/>
  <c r="CA19" i="29"/>
  <c r="CA21" i="29" s="1"/>
  <c r="CA41" i="29" s="1"/>
  <c r="CF9" i="29"/>
  <c r="CG9" i="29"/>
  <c r="CF32" i="29"/>
  <c r="CC10" i="29" l="1"/>
  <c r="CB19" i="29"/>
  <c r="CB21" i="29" s="1"/>
  <c r="CB41" i="29" s="1"/>
  <c r="CG32" i="29"/>
  <c r="CD10" i="29" l="1"/>
  <c r="CC19" i="29"/>
  <c r="CC21" i="29" s="1"/>
  <c r="CC41" i="29" s="1"/>
  <c r="CH9" i="29"/>
  <c r="CH32" i="29"/>
  <c r="CE10" i="29" l="1"/>
  <c r="CD19" i="29"/>
  <c r="CD21" i="29" s="1"/>
  <c r="CD41" i="29" s="1"/>
  <c r="CD12" i="29"/>
  <c r="CI9" i="29"/>
  <c r="CJ9" i="29"/>
  <c r="CI32" i="29"/>
  <c r="CD15" i="29" l="1"/>
  <c r="CD30" i="29" s="1"/>
  <c r="CD25" i="29"/>
  <c r="CD26" i="29" s="1"/>
  <c r="CF10" i="29"/>
  <c r="CE12" i="29"/>
  <c r="CE37" i="29" s="1"/>
  <c r="CE19" i="29"/>
  <c r="CE21" i="29" s="1"/>
  <c r="BV12" i="29"/>
  <c r="BV15" i="29" s="1"/>
  <c r="BV30" i="29" s="1"/>
  <c r="CJ32" i="29"/>
  <c r="CD27" i="29" l="1"/>
  <c r="CD31" i="29" s="1"/>
  <c r="CD33" i="29" s="1"/>
  <c r="CE38" i="29"/>
  <c r="CE42" i="29"/>
  <c r="CF19" i="29"/>
  <c r="CF21" i="29" s="1"/>
  <c r="CG10" i="29"/>
  <c r="CF12" i="29"/>
  <c r="CE41" i="29"/>
  <c r="CE25" i="29"/>
  <c r="CE26" i="29" s="1"/>
  <c r="CE27" i="29" s="1"/>
  <c r="CE31" i="29" s="1"/>
  <c r="CE15" i="29"/>
  <c r="CE30" i="29" s="1"/>
  <c r="CK9" i="29"/>
  <c r="BW12" i="29"/>
  <c r="BW37" i="29" s="1"/>
  <c r="BW38" i="29" s="1"/>
  <c r="BV37" i="29"/>
  <c r="BV42" i="29" s="1"/>
  <c r="BV25" i="29"/>
  <c r="BV26" i="29" s="1"/>
  <c r="BV27" i="29" s="1"/>
  <c r="BV31" i="29" s="1"/>
  <c r="BV33" i="29" s="1"/>
  <c r="CK32" i="29"/>
  <c r="CE43" i="29" l="1"/>
  <c r="CE44" i="29" s="1"/>
  <c r="CE46" i="29" s="1"/>
  <c r="CE48" i="29" s="1"/>
  <c r="CE49" i="29" s="1"/>
  <c r="CE33" i="29"/>
  <c r="CF37" i="29"/>
  <c r="CF25" i="29"/>
  <c r="CF26" i="29" s="1"/>
  <c r="CF15" i="29"/>
  <c r="CF30" i="29" s="1"/>
  <c r="CG12" i="29"/>
  <c r="CG19" i="29"/>
  <c r="CG21" i="29" s="1"/>
  <c r="CH10" i="29"/>
  <c r="CF41" i="29"/>
  <c r="BW15" i="29"/>
  <c r="BW30" i="29" s="1"/>
  <c r="BW25" i="29"/>
  <c r="BW26" i="29" s="1"/>
  <c r="CL9" i="29"/>
  <c r="BW42" i="29"/>
  <c r="BW43" i="29" s="1"/>
  <c r="BV38" i="29"/>
  <c r="BX12" i="29"/>
  <c r="BX15" i="29" s="1"/>
  <c r="BX30" i="29" s="1"/>
  <c r="BV43" i="29"/>
  <c r="BV44" i="29" s="1"/>
  <c r="CM9" i="29"/>
  <c r="CL32" i="29"/>
  <c r="CF27" i="29" l="1"/>
  <c r="CF31" i="29" s="1"/>
  <c r="CF33" i="29" s="1"/>
  <c r="CI10" i="29"/>
  <c r="CH12" i="29"/>
  <c r="CH19" i="29"/>
  <c r="CH21" i="29" s="1"/>
  <c r="CG41" i="29"/>
  <c r="CG37" i="29"/>
  <c r="CG25" i="29"/>
  <c r="CG26" i="29" s="1"/>
  <c r="CG15" i="29"/>
  <c r="CG30" i="29" s="1"/>
  <c r="CF38" i="29"/>
  <c r="CF42" i="29"/>
  <c r="CF43" i="29" s="1"/>
  <c r="CF44" i="29" s="1"/>
  <c r="BW27" i="29"/>
  <c r="BW31" i="29" s="1"/>
  <c r="BW33" i="29" s="1"/>
  <c r="BW44" i="29"/>
  <c r="BW46" i="29" s="1"/>
  <c r="BW48" i="29" s="1"/>
  <c r="BX25" i="29"/>
  <c r="BX26" i="29" s="1"/>
  <c r="BV46" i="29"/>
  <c r="BV48" i="29" s="1"/>
  <c r="BV49" i="29" s="1"/>
  <c r="BX37" i="29"/>
  <c r="BX42" i="29" s="1"/>
  <c r="BX43" i="29" s="1"/>
  <c r="BY12" i="29"/>
  <c r="BY25" i="29" s="1"/>
  <c r="BY26" i="29" s="1"/>
  <c r="CN9" i="29"/>
  <c r="CM32" i="29"/>
  <c r="CG27" i="29" l="1"/>
  <c r="CG31" i="29" s="1"/>
  <c r="CG33" i="29" s="1"/>
  <c r="CF46" i="29"/>
  <c r="CF48" i="29" s="1"/>
  <c r="CF49" i="29" s="1"/>
  <c r="CG42" i="29"/>
  <c r="CG43" i="29" s="1"/>
  <c r="CG44" i="29" s="1"/>
  <c r="CG38" i="29"/>
  <c r="CH41" i="29"/>
  <c r="CH25" i="29"/>
  <c r="CH26" i="29" s="1"/>
  <c r="CH27" i="29" s="1"/>
  <c r="CH31" i="29" s="1"/>
  <c r="CH15" i="29"/>
  <c r="CH30" i="29" s="1"/>
  <c r="CH37" i="29"/>
  <c r="CJ10" i="29"/>
  <c r="CI12" i="29"/>
  <c r="CI19" i="29"/>
  <c r="CI21" i="29" s="1"/>
  <c r="BW49" i="29"/>
  <c r="BX27" i="29"/>
  <c r="BX31" i="29" s="1"/>
  <c r="BX33" i="29" s="1"/>
  <c r="BX38" i="29"/>
  <c r="BY37" i="29"/>
  <c r="BY38" i="29" s="1"/>
  <c r="BZ12" i="29"/>
  <c r="BZ37" i="29" s="1"/>
  <c r="BZ38" i="29" s="1"/>
  <c r="CO9" i="29"/>
  <c r="CN32" i="29"/>
  <c r="BY15" i="29"/>
  <c r="BY30" i="29" s="1"/>
  <c r="BY27" i="29"/>
  <c r="BY31" i="29" s="1"/>
  <c r="BX44" i="29"/>
  <c r="CG46" i="29" l="1"/>
  <c r="CG48" i="29" s="1"/>
  <c r="CG49" i="29" s="1"/>
  <c r="CI41" i="29"/>
  <c r="CH33" i="29"/>
  <c r="CI37" i="29"/>
  <c r="CI15" i="29"/>
  <c r="CI30" i="29" s="1"/>
  <c r="CI25" i="29"/>
  <c r="CI26" i="29" s="1"/>
  <c r="CI27" i="29" s="1"/>
  <c r="CI31" i="29" s="1"/>
  <c r="CJ19" i="29"/>
  <c r="CJ21" i="29" s="1"/>
  <c r="CK10" i="29"/>
  <c r="CJ12" i="29"/>
  <c r="CH38" i="29"/>
  <c r="CH42" i="29"/>
  <c r="CH43" i="29" s="1"/>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H44" i="29"/>
  <c r="CH46" i="29" s="1"/>
  <c r="CH48" i="29" s="1"/>
  <c r="CH49" i="29" s="1"/>
  <c r="CK19" i="29"/>
  <c r="CK21" i="29" s="1"/>
  <c r="CL10" i="29"/>
  <c r="CK12" i="29"/>
  <c r="CJ41" i="29"/>
  <c r="CI42" i="29"/>
  <c r="CI43" i="29" s="1"/>
  <c r="CI44" i="29" s="1"/>
  <c r="CI38" i="29"/>
  <c r="CJ37" i="29"/>
  <c r="CJ15" i="29"/>
  <c r="CJ30" i="29" s="1"/>
  <c r="CJ25" i="29"/>
  <c r="CJ26" i="29" s="1"/>
  <c r="BX49" i="29"/>
  <c r="BZ44" i="29"/>
  <c r="BZ46" i="29" s="1"/>
  <c r="BZ48" i="29" s="1"/>
  <c r="BZ33" i="29"/>
  <c r="CA37" i="29"/>
  <c r="CA42" i="29" s="1"/>
  <c r="CA43" i="29" s="1"/>
  <c r="CB12" i="29"/>
  <c r="CB37" i="29" s="1"/>
  <c r="CA25" i="29"/>
  <c r="CA26" i="29" s="1"/>
  <c r="CP32" i="29"/>
  <c r="BY49" i="29"/>
  <c r="CI46" i="29" l="1"/>
  <c r="CI48" i="29" s="1"/>
  <c r="CI49" i="29" s="1"/>
  <c r="CJ27" i="29"/>
  <c r="CJ31" i="29" s="1"/>
  <c r="CJ33" i="29" s="1"/>
  <c r="CK37" i="29"/>
  <c r="CK15" i="29"/>
  <c r="CK30" i="29" s="1"/>
  <c r="CK25" i="29"/>
  <c r="CK26" i="29" s="1"/>
  <c r="CM10" i="29"/>
  <c r="CL12" i="29"/>
  <c r="CL19" i="29"/>
  <c r="CL21" i="29" s="1"/>
  <c r="CK41" i="29"/>
  <c r="CJ38" i="29"/>
  <c r="CJ42" i="29"/>
  <c r="CJ43" i="29" s="1"/>
  <c r="CJ44" i="29" s="1"/>
  <c r="CQ9" i="29"/>
  <c r="CQ32" i="29"/>
  <c r="BZ49" i="29"/>
  <c r="CA38" i="29"/>
  <c r="CB15" i="29"/>
  <c r="CB30" i="29" s="1"/>
  <c r="CC12" i="29"/>
  <c r="CC37" i="29" s="1"/>
  <c r="CC38" i="29" s="1"/>
  <c r="CA27" i="29"/>
  <c r="CA31" i="29" s="1"/>
  <c r="CA33" i="29" s="1"/>
  <c r="CB25" i="29"/>
  <c r="CB26" i="29" s="1"/>
  <c r="CB27" i="29" s="1"/>
  <c r="CB31" i="29" s="1"/>
  <c r="CA44" i="29"/>
  <c r="CB38" i="29"/>
  <c r="CB42" i="29"/>
  <c r="CB43" i="29" s="1"/>
  <c r="CJ46" i="29" l="1"/>
  <c r="CJ48" i="29" s="1"/>
  <c r="CJ49" i="29" s="1"/>
  <c r="CK27" i="29"/>
  <c r="CK31" i="29" s="1"/>
  <c r="CK33" i="29" s="1"/>
  <c r="CL41" i="29"/>
  <c r="CL37" i="29"/>
  <c r="CL25" i="29"/>
  <c r="CL26" i="29" s="1"/>
  <c r="CL15" i="29"/>
  <c r="CL30" i="29" s="1"/>
  <c r="CN10" i="29"/>
  <c r="CM12" i="29"/>
  <c r="CM19" i="29"/>
  <c r="CM21" i="29" s="1"/>
  <c r="CK38" i="29"/>
  <c r="CK42" i="29"/>
  <c r="CK43" i="29" s="1"/>
  <c r="CK44" i="29" s="1"/>
  <c r="CB33" i="29"/>
  <c r="CA46" i="29"/>
  <c r="CA48" i="29" s="1"/>
  <c r="CD37" i="29"/>
  <c r="CD38" i="29" s="1"/>
  <c r="CC42" i="29"/>
  <c r="CC43" i="29" s="1"/>
  <c r="CC15" i="29"/>
  <c r="CC30" i="29" s="1"/>
  <c r="CC25" i="29"/>
  <c r="CC26" i="29" s="1"/>
  <c r="CC27" i="29" s="1"/>
  <c r="CC31" i="29" s="1"/>
  <c r="CB44" i="29"/>
  <c r="CB46" i="29" s="1"/>
  <c r="CB48" i="29" s="1"/>
  <c r="CL27" i="29" l="1"/>
  <c r="CL31" i="29" s="1"/>
  <c r="CL33" i="29" s="1"/>
  <c r="CK46" i="29"/>
  <c r="CK48" i="29" s="1"/>
  <c r="CK49" i="29" s="1"/>
  <c r="CL38" i="29"/>
  <c r="CL42" i="29"/>
  <c r="CL43" i="29" s="1"/>
  <c r="CL44" i="29" s="1"/>
  <c r="CM41" i="29"/>
  <c r="CM37" i="29"/>
  <c r="CM15" i="29"/>
  <c r="CM30" i="29" s="1"/>
  <c r="CM25" i="29"/>
  <c r="CM26" i="29" s="1"/>
  <c r="CO10" i="29"/>
  <c r="CN12" i="29"/>
  <c r="CN37" i="29" s="1"/>
  <c r="CN19" i="29"/>
  <c r="CN21" i="29" s="1"/>
  <c r="CC44" i="29"/>
  <c r="CC46" i="29" s="1"/>
  <c r="CC48" i="29" s="1"/>
  <c r="CA49" i="29"/>
  <c r="CD42" i="29"/>
  <c r="CD43" i="29" s="1"/>
  <c r="CD44" i="29" s="1"/>
  <c r="CD46" i="29" s="1"/>
  <c r="CD48" i="29" s="1"/>
  <c r="CC33" i="29"/>
  <c r="CB49" i="29"/>
  <c r="CL46" i="29" l="1"/>
  <c r="CL48" i="29" s="1"/>
  <c r="CL49" i="29" s="1"/>
  <c r="CM27" i="29"/>
  <c r="CM31" i="29" s="1"/>
  <c r="CM33" i="29" s="1"/>
  <c r="CN38" i="29"/>
  <c r="CN42" i="29"/>
  <c r="CN41" i="29"/>
  <c r="CO12" i="29"/>
  <c r="CP10" i="29"/>
  <c r="CO19" i="29"/>
  <c r="CO21" i="29" s="1"/>
  <c r="CN25" i="29"/>
  <c r="CN26" i="29" s="1"/>
  <c r="CN15" i="29"/>
  <c r="CN30" i="29" s="1"/>
  <c r="CM42" i="29"/>
  <c r="CM43" i="29" s="1"/>
  <c r="CM44" i="29" s="1"/>
  <c r="CM38" i="29"/>
  <c r="CC49" i="29"/>
  <c r="CD49" i="29"/>
  <c r="CN27" i="29" l="1"/>
  <c r="CN31" i="29" s="1"/>
  <c r="CN33" i="29" s="1"/>
  <c r="CM46" i="29"/>
  <c r="CM48" i="29" s="1"/>
  <c r="CM49" i="29" s="1"/>
  <c r="CN43" i="29"/>
  <c r="CN44" i="29" s="1"/>
  <c r="CN46" i="29" s="1"/>
  <c r="CN48" i="29" s="1"/>
  <c r="CN49" i="29" s="1"/>
  <c r="CP19" i="29"/>
  <c r="CP21" i="29" s="1"/>
  <c r="CQ10" i="29"/>
  <c r="CP12" i="29"/>
  <c r="CO37" i="29"/>
  <c r="CO15" i="29"/>
  <c r="CO30" i="29" s="1"/>
  <c r="CO25" i="29"/>
  <c r="CO26" i="29" s="1"/>
  <c r="CO27" i="29" s="1"/>
  <c r="CO31" i="29" s="1"/>
  <c r="CO41" i="29"/>
  <c r="CO42" i="29" l="1"/>
  <c r="CO43" i="29" s="1"/>
  <c r="CO44" i="29" s="1"/>
  <c r="CO38" i="29"/>
  <c r="CP37" i="29"/>
  <c r="CP15" i="29"/>
  <c r="CP30" i="29" s="1"/>
  <c r="CP25" i="29"/>
  <c r="CP26" i="29" s="1"/>
  <c r="CR10" i="29"/>
  <c r="CQ12" i="29"/>
  <c r="CQ19" i="29"/>
  <c r="CQ21" i="29" s="1"/>
  <c r="CP41" i="29"/>
  <c r="CO33" i="29"/>
  <c r="CO46" i="29" l="1"/>
  <c r="CO48" i="29" s="1"/>
  <c r="CO49" i="29" s="1"/>
  <c r="CP27" i="29"/>
  <c r="CP31" i="29" s="1"/>
  <c r="CP33" i="29" s="1"/>
  <c r="CQ15" i="29"/>
  <c r="CQ30" i="29" s="1"/>
  <c r="CQ25" i="29"/>
  <c r="CQ26" i="29" s="1"/>
  <c r="CQ27" i="29" s="1"/>
  <c r="CQ31" i="29" s="1"/>
  <c r="CR12" i="29"/>
  <c r="CR19" i="29"/>
  <c r="CR21" i="29" s="1"/>
  <c r="CS10" i="29"/>
  <c r="CQ37" i="29"/>
  <c r="CP42" i="29"/>
  <c r="CP43" i="29" s="1"/>
  <c r="CP44" i="29" s="1"/>
  <c r="CP38" i="29"/>
  <c r="CQ41" i="29"/>
  <c r="CP46" i="29" l="1"/>
  <c r="CP48" i="29" s="1"/>
  <c r="CP49" i="29" s="1"/>
  <c r="CQ33" i="29"/>
  <c r="CQ42" i="29"/>
  <c r="CQ43" i="29" s="1"/>
  <c r="CQ44" i="29" s="1"/>
  <c r="CQ38" i="29"/>
  <c r="CR41" i="29"/>
  <c r="CR25" i="29"/>
  <c r="CR26" i="29" s="1"/>
  <c r="CR27" i="29" s="1"/>
  <c r="CR31" i="29" s="1"/>
  <c r="CR15" i="29"/>
  <c r="CR30" i="29" s="1"/>
  <c r="CS12" i="29"/>
  <c r="CS37" i="29" s="1"/>
  <c r="CS19" i="29"/>
  <c r="CS21" i="29" s="1"/>
  <c r="CT10" i="29"/>
  <c r="CR37" i="29"/>
  <c r="CQ46" i="29" l="1"/>
  <c r="CQ48" i="29" s="1"/>
  <c r="CQ49" i="29" s="1"/>
  <c r="CR42" i="29"/>
  <c r="CR43" i="29" s="1"/>
  <c r="CR38" i="29"/>
  <c r="CS42" i="29"/>
  <c r="CS38" i="29"/>
  <c r="CT12" i="29"/>
  <c r="CT37" i="29" s="1"/>
  <c r="CU10" i="29"/>
  <c r="CT19" i="29"/>
  <c r="CT21" i="29" s="1"/>
  <c r="CR33" i="29"/>
  <c r="CS41" i="29"/>
  <c r="CS25" i="29"/>
  <c r="CS26" i="29" s="1"/>
  <c r="CS27" i="29" s="1"/>
  <c r="CS31" i="29" s="1"/>
  <c r="CS15" i="29"/>
  <c r="CS30" i="29" s="1"/>
  <c r="CR44" i="29" l="1"/>
  <c r="CR46" i="29" s="1"/>
  <c r="CR48" i="29" s="1"/>
  <c r="CR49" i="29" s="1"/>
  <c r="CT41" i="29"/>
  <c r="CT42" i="29"/>
  <c r="CT38" i="29"/>
  <c r="CT15" i="29"/>
  <c r="CT30" i="29" s="1"/>
  <c r="CT25" i="29"/>
  <c r="CT26" i="29" s="1"/>
  <c r="CT27" i="29" s="1"/>
  <c r="CT31" i="29" s="1"/>
  <c r="CU12" i="29"/>
  <c r="CV10" i="29"/>
  <c r="CU19" i="29"/>
  <c r="CU21" i="29" s="1"/>
  <c r="CS43" i="29"/>
  <c r="CS44" i="29" s="1"/>
  <c r="CS46" i="29" s="1"/>
  <c r="CS48" i="29" s="1"/>
  <c r="CS49" i="29" s="1"/>
  <c r="CS33" i="29"/>
  <c r="CT43" i="29" l="1"/>
  <c r="CT44" i="29" s="1"/>
  <c r="CT46" i="29" s="1"/>
  <c r="CT48" i="29" s="1"/>
  <c r="CT49" i="29" s="1"/>
  <c r="CV12" i="29"/>
  <c r="CV19" i="29"/>
  <c r="CV21" i="29" s="1"/>
  <c r="CW10" i="29"/>
  <c r="CU37" i="29"/>
  <c r="CU25" i="29"/>
  <c r="CU26" i="29" s="1"/>
  <c r="CU27" i="29" s="1"/>
  <c r="CU31" i="29" s="1"/>
  <c r="CU15" i="29"/>
  <c r="CU30" i="29" s="1"/>
  <c r="CT33" i="29"/>
  <c r="CU41" i="29"/>
  <c r="CU38" i="29" l="1"/>
  <c r="CU42" i="29"/>
  <c r="CU43" i="29" s="1"/>
  <c r="CU44" i="29" s="1"/>
  <c r="CW12" i="29"/>
  <c r="CX10" i="29"/>
  <c r="CW19" i="29"/>
  <c r="CW21" i="29" s="1"/>
  <c r="CV41" i="29"/>
  <c r="CU33" i="29"/>
  <c r="CV37" i="29"/>
  <c r="CV25" i="29"/>
  <c r="CV26" i="29" s="1"/>
  <c r="CV27" i="29" s="1"/>
  <c r="CV31" i="29" s="1"/>
  <c r="CV15" i="29"/>
  <c r="CV30" i="29" s="1"/>
  <c r="CV33" i="29" l="1"/>
  <c r="CU46" i="29"/>
  <c r="CU48" i="29" s="1"/>
  <c r="CU49" i="29" s="1"/>
  <c r="CW41" i="29"/>
  <c r="CX19" i="29"/>
  <c r="CX21" i="29" s="1"/>
  <c r="CX41" i="29" s="1"/>
  <c r="CX12" i="29"/>
  <c r="CW37" i="29"/>
  <c r="CW15" i="29"/>
  <c r="CW30" i="29" s="1"/>
  <c r="CW25" i="29"/>
  <c r="CW26" i="29" s="1"/>
  <c r="CW27" i="29" s="1"/>
  <c r="CW31" i="29" s="1"/>
  <c r="CV38" i="29"/>
  <c r="CV42" i="29"/>
  <c r="CV43" i="29" s="1"/>
  <c r="CV44" i="29" s="1"/>
  <c r="CW33" i="29" l="1"/>
  <c r="CV46" i="29"/>
  <c r="CV48" i="29" s="1"/>
  <c r="CV49" i="29" s="1"/>
  <c r="CW42" i="29"/>
  <c r="CW43" i="29" s="1"/>
  <c r="CW44" i="29" s="1"/>
  <c r="CW38" i="29"/>
  <c r="CX37" i="29"/>
  <c r="CX15" i="29"/>
  <c r="CX30" i="29" s="1"/>
  <c r="CX25" i="29"/>
  <c r="CX26" i="29" s="1"/>
  <c r="CX27" i="29" s="1"/>
  <c r="CX31" i="29" s="1"/>
  <c r="CX33" i="29" l="1"/>
  <c r="CW46" i="29"/>
  <c r="CW48" i="29" s="1"/>
  <c r="CW49" i="29" s="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<sst xmlns="http://schemas.openxmlformats.org/spreadsheetml/2006/main" count="790" uniqueCount="389">
  <si>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</si>
  <si>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</si>
  <si>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</si>
  <si>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</si>
  <si>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</si>
  <si>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</si>
  <si>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</si>
  <si>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</si>
  <si>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</si>
  <si>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</si>
  <si>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</si>
  <si>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</si>
  <si>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</si>
  <si>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</si>
  <si>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</si>
  <si>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</si>
  <si>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</si>
  <si>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</si>
  <si>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</si>
  <si>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</si>
  <si>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</si>
  <si>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</si>
  <si>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</si>
  <si>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</si>
  <si>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</si>
  <si>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</si>
  <si>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</si>
  <si>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</si>
  <si>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</si>
  <si>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</si>
  <si>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</si>
  <si>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</si>
  <si>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</si>
  <si>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</si>
  <si>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</si>
  <si>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</si>
  <si>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</si>
  <si>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</si>
  <si>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</si>
  <si>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</si>
  <si>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</si>
  <si>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</si>
  <si>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</si>
  <si>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</si>
  <si>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</si>
  <si>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</si>
  <si>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</si>
  <si>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</si>
  <si>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#2</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</si>
  <si>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</si>
  <si>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</si>
  <si>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</si>
  <si>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</si>
  <si>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</si>
  <si>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</si>
  <si>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</si>
  <si>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</si>
  <si>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</si>
  <si>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</si>
  <si>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</si>
  <si>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</si>
  <si>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</si>
  <si>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</si>
  <si>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</si>
  <si>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</si>
  <si>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</si>
  <si>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</si>
  <si>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</si>
  <si>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</si>
  <si>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</si>
  <si>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</si>
  <si>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</si>
  <si>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</si>
  <si>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</si>
  <si>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</si>
  <si>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</si>
  <si>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</si>
  <si>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</si>
  <si>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</si>
  <si>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</si>
  <si>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</si>
  <si>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</si>
  <si>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</si>
  <si>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</si>
  <si>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</si>
  <si>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</si>
  <si>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</si>
  <si>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</si>
  <si>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</si>
  <si>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</si>
  <si>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</si>
  <si>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</si>
  <si>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</si>
  <si>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</si>
  <si>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</si>
  <si>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</si>
  <si>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</si>
  <si>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</si>
  <si>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</si>
  <si>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</si>
  <si>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</si>
  <si>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</si>
  <si>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</si>
  <si>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</si>
  <si>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</si>
  <si>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</si>
  <si>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</si>
  <si>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</si>
  <si>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</si>
  <si>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</si>
  <si>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</si>
  <si>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</si>
  <si>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</si>
  <si>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</si>
  <si>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</si>
  <si>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</si>
  <si>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</si>
  <si>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</si>
  <si>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</si>
  <si>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</si>
  <si>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</si>
  <si>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</si>
  <si>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</si>
  <si>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</si>
  <si>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</si>
  <si>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</si>
  <si>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</si>
  <si>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</si>
  <si>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</si>
  <si>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</si>
  <si>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</si>
  <si>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</si>
  <si>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</si>
  <si>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</si>
  <si>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</si>
  <si>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</si>
  <si>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</si>
  <si>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</si>
  <si>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</si>
  <si>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</si>
  <si>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</si>
  <si>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</si>
  <si>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</si>
  <si>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</si>
  <si>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</si>
  <si>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</si>
  <si>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</si>
  <si>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</si>
  <si>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</si>
  <si>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</si>
  <si>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</si>
  <si>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</si>
  <si>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</si>
  <si>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</si>
  <si>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</si>
  <si>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</si>
  <si>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</si>
  <si>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</si>
  <si>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</si>
  <si>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</si>
  <si>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</si>
  <si>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</si>
  <si>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</si>
  <si>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</si>
  <si>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</si>
  <si>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</si>
  <si>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</si>
  <si>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</si>
  <si>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</si>
  <si>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</si>
  <si>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</si>
  <si>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</si>
  <si>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</si>
  <si>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</si>
  <si>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</si>
  <si>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</si>
  <si>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</si>
  <si>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</si>
  <si>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</si>
  <si>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</si>
  <si>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</si>
  <si>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</si>
  <si>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</si>
  <si>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</si>
  <si>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</si>
  <si>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</si>
  <si>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</si>
  <si>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</si>
  <si>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</si>
  <si>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</si>
  <si>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</si>
  <si>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</si>
  <si>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</si>
  <si>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</si>
  <si>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</si>
  <si>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</si>
  <si>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</si>
  <si>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</si>
  <si>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</si>
  <si>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</si>
  <si>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</si>
  <si>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</si>
  <si>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</si>
  <si>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</si>
  <si>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</si>
  <si>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</si>
  <si>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</si>
  <si>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</si>
  <si>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</si>
  <si>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</si>
  <si>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</si>
  <si>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</si>
  <si>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</si>
  <si>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</si>
  <si>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</si>
  <si>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</si>
  <si>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</si>
  <si>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</si>
  <si>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</si>
  <si>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</si>
  <si>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</si>
  <si>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</si>
  <si>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</si>
  <si>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</si>
  <si>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</si>
  <si>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</si>
  <si>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</si>
  <si>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</si>
  <si>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</si>
  <si>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</si>
  <si>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</si>
  <si>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</si>
  <si>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</si>
  <si>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</si>
  <si>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</si>
  <si>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</si>
  <si>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</si>
  <si>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</si>
  <si>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</si>
  <si>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</si>
  <si>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</si>
  <si>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</si>
  <si>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</si>
  <si>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</si>
  <si>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</si>
  <si>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</si>
  <si>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</si>
  <si>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</si>
  <si>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</si>
  <si>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</si>
  <si>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</si>
  <si>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</si>
  <si>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</si>
  <si>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</si>
  <si>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</si>
  <si>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</si>
  <si>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</si>
  <si>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</si>
  <si>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</si>
  <si>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</si>
  <si>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</si>
  <si>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</si>
  <si>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</si>
  <si>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</si>
  <si>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</si>
  <si>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</si>
  <si>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</si>
  <si>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</si>
  <si>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</si>
  <si>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</si>
  <si>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</si>
  <si>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</si>
  <si>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</si>
  <si>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</si>
  <si>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</si>
  <si>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</si>
  <si>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</si>
  <si>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</si>
  <si>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</si>
  <si>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</si>
  <si>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</si>
  <si>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</si>
  <si>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</si>
  <si>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</si>
  <si>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</si>
  <si>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</si>
  <si>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</si>
  <si>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</si>
  <si>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</si>
  <si>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</si>
  <si>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</si>
  <si>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</si>
  <si>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</si>
  <si>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</si>
  <si>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</si>
  <si>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</si>
  <si>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</si>
  <si>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</si>
  <si>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</si>
  <si>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</si>
  <si>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</si>
  <si>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</si>
  <si>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</si>
  <si>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</si>
  <si>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</si>
  <si>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</si>
  <si>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</si>
  <si>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</si>
  <si>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</si>
  <si>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</si>
  <si>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</si>
  <si>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</si>
  <si>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</si>
  <si>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</si>
  <si>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</si>
  <si>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</si>
  <si>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</si>
  <si>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</si>
  <si>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</si>
  <si>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</si>
  <si>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</si>
  <si>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</si>
  <si>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</si>
  <si>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</si>
  <si>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</si>
  <si>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</si>
  <si>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</si>
  <si>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</si>
  <si>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</si>
  <si>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</si>
  <si>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</si>
  <si>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</si>
  <si>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</si>
  <si>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</si>
  <si>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</si>
  <si>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</si>
  <si>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</si>
  <si>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</si>
  <si>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</si>
  <si>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</si>
  <si>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</si>
  <si>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</si>
  <si>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</si>
  <si>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</si>
  <si>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</si>
  <si>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</si>
  <si>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</si>
  <si>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</si>
  <si>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</si>
  <si>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</si>
  <si>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</si>
  <si>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</si>
  <si>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</si>
  <si>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</si>
  <si>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</si>
  <si>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</si>
  <si>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</si>
  <si>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</si>
  <si>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</si>
  <si>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</si>
  <si>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</si>
  <si>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</si>
  <si>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</si>
  <si>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</si>
  <si>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</si>
  <si>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</si>
  <si>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</si>
  <si>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</si>
  <si>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</si>
  <si>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</si>
  <si>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</si>
  <si>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</si>
  <si>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</si>
  <si>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</si>
  <si>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</si>
  <si>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</si>
  <si>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</si>
  <si>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</si>
  <si>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</si>
  <si>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</si>
  <si>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</si>
  <si>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</si>
  <si>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</si>
  <si>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</si>
  <si>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Wildfire Mitigation 25BP</t>
  </si>
  <si>
    <t>Alan Black / Jeffrey Poston</t>
  </si>
  <si>
    <t>Do Nothing</t>
  </si>
  <si>
    <t>Cost of Unserved Energy</t>
  </si>
  <si>
    <t>175217, 174230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</si>
</sst>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zoomScale="90" zoomScaleNormal="90" workbookViewId="0">
      <pane xSplit="5" topLeftCell="F1" activePane="topRight" state="frozen"/>
      <selection pane="topRight" activeCell="F1" sqref="F1"/>
    </sheetView>
  </sheetViews>
  <sheetFormatPr defaultColWidth="9" defaultRowHeight="15.5"/>
  <cols>
    <col min="1" max="1" width="1.25" style="127" customWidth="1"/>
    <col min="2" max="2" width="3.5" style="127" customWidth="1"/>
    <col min="3" max="3" width="3.83203125" style="127" customWidth="1"/>
    <col min="4" max="4" width="58.5" style="127" customWidth="1"/>
    <col min="5" max="104" width="10.58203125" style="127" customWidth="1"/>
    <col min="105" max="16384" width="9" style="127"/>
  </cols>
  <sheetData>
    <row r="1" spans="1:107" ht="16"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384</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388</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2024</v>
      </c>
      <c r="N10" s="318"/>
      <c r="O10" s="319"/>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2025</v>
      </c>
      <c r="N11" s="318"/>
      <c r="O11" s="319"/>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58</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185</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70</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103</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64</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 thickBot="1">
      <c r="A29" s="131"/>
      <c r="B29" s="145"/>
      <c r="C29" s="162"/>
      <c r="D29" s="179" t="s">
        <v>34</v>
      </c>
      <c r="E29" s="180">
        <f>FirstYear</f>
        <v>2024</v>
      </c>
      <c r="F29" s="180">
        <f t="shared" ref="F29:N29" si="0">E29+1</f>
        <v>2025</v>
      </c>
      <c r="G29" s="180">
        <f t="shared" si="0"/>
        <v>2026</v>
      </c>
      <c r="H29" s="180">
        <f t="shared" si="0"/>
        <v>2027</v>
      </c>
      <c r="I29" s="180">
        <f>H29+1</f>
        <v>2028</v>
      </c>
      <c r="J29" s="180">
        <f t="shared" si="0"/>
        <v>2029</v>
      </c>
      <c r="K29" s="180">
        <f t="shared" si="0"/>
        <v>2030</v>
      </c>
      <c r="L29" s="180">
        <f t="shared" si="0"/>
        <v>2031</v>
      </c>
      <c r="M29" s="180">
        <f t="shared" si="0"/>
        <v>2032</v>
      </c>
      <c r="N29" s="180">
        <f t="shared" si="0"/>
        <v>2033</v>
      </c>
      <c r="O29" s="180">
        <f t="shared" ref="O29" si="1">N29+1</f>
        <v>2034</v>
      </c>
      <c r="P29" s="180">
        <f>O29+1</f>
        <v>2035</v>
      </c>
      <c r="Q29" s="180">
        <f t="shared" ref="Q29" si="2">P29+1</f>
        <v>2036</v>
      </c>
      <c r="R29" s="180">
        <f t="shared" ref="R29" si="3">Q29+1</f>
        <v>2037</v>
      </c>
      <c r="S29" s="180">
        <f t="shared" ref="S29" si="4">R29+1</f>
        <v>2038</v>
      </c>
      <c r="T29" s="180">
        <f t="shared" ref="T29" si="5">S29+1</f>
        <v>2039</v>
      </c>
      <c r="U29" s="180">
        <f t="shared" ref="U29" si="6">T29+1</f>
        <v>2040</v>
      </c>
      <c r="V29" s="180">
        <f t="shared" ref="V29" si="7">U29+1</f>
        <v>2041</v>
      </c>
      <c r="W29" s="180">
        <f t="shared" ref="W29" si="8">V29+1</f>
        <v>2042</v>
      </c>
      <c r="X29" s="180">
        <f t="shared" ref="X29" si="9">W29+1</f>
        <v>2043</v>
      </c>
      <c r="Y29" s="180">
        <f t="shared" ref="Y29" si="10">X29+1</f>
        <v>2044</v>
      </c>
      <c r="Z29" s="180">
        <f t="shared" ref="Z29" si="11">Y29+1</f>
        <v>2045</v>
      </c>
      <c r="AA29" s="180">
        <f t="shared" ref="AA29" si="12">Z29+1</f>
        <v>2046</v>
      </c>
      <c r="AB29" s="180">
        <f t="shared" ref="AB29" si="13">AA29+1</f>
        <v>2047</v>
      </c>
      <c r="AC29" s="180">
        <f t="shared" ref="AC29" si="14">AB29+1</f>
        <v>2048</v>
      </c>
      <c r="AD29" s="180">
        <f t="shared" ref="AD29" si="15">AC29+1</f>
        <v>2049</v>
      </c>
      <c r="AE29" s="180">
        <f t="shared" ref="AE29" si="16">AD29+1</f>
        <v>2050</v>
      </c>
      <c r="AF29" s="180">
        <f t="shared" ref="AF29" si="17">AE29+1</f>
        <v>2051</v>
      </c>
      <c r="AG29" s="180">
        <f t="shared" ref="AG29" si="18">AF29+1</f>
        <v>2052</v>
      </c>
      <c r="AH29" s="180">
        <f t="shared" ref="AH29" si="19">AG29+1</f>
        <v>2053</v>
      </c>
      <c r="AI29" s="180">
        <f t="shared" ref="AI29" si="20">AH29+1</f>
        <v>2054</v>
      </c>
      <c r="AJ29" s="180">
        <f t="shared" ref="AJ29" si="21">AI29+1</f>
        <v>2055</v>
      </c>
      <c r="AK29" s="180">
        <f t="shared" ref="AK29" si="22">AJ29+1</f>
        <v>2056</v>
      </c>
      <c r="AL29" s="180">
        <f t="shared" ref="AL29" si="23">AK29+1</f>
        <v>2057</v>
      </c>
      <c r="AM29" s="180">
        <f t="shared" ref="AM29" si="24">AL29+1</f>
        <v>2058</v>
      </c>
      <c r="AN29" s="180">
        <f t="shared" ref="AN29" si="25">AM29+1</f>
        <v>2059</v>
      </c>
      <c r="AO29" s="180">
        <f t="shared" ref="AO29" si="26">AN29+1</f>
        <v>2060</v>
      </c>
      <c r="AP29" s="180">
        <f t="shared" ref="AP29" si="27">AO29+1</f>
        <v>2061</v>
      </c>
      <c r="AQ29" s="180">
        <f t="shared" ref="AQ29" si="28">AP29+1</f>
        <v>2062</v>
      </c>
      <c r="AR29" s="180">
        <f t="shared" ref="AR29" si="29">AQ29+1</f>
        <v>2063</v>
      </c>
      <c r="AS29" s="180">
        <f t="shared" ref="AS29" si="30">AR29+1</f>
        <v>2064</v>
      </c>
      <c r="AT29" s="180">
        <f t="shared" ref="AT29" si="31">AS29+1</f>
        <v>2065</v>
      </c>
      <c r="AU29" s="180">
        <f t="shared" ref="AU29" si="32">AT29+1</f>
        <v>2066</v>
      </c>
      <c r="AV29" s="180">
        <f t="shared" ref="AV29" si="33">AU29+1</f>
        <v>2067</v>
      </c>
      <c r="AW29" s="180">
        <f t="shared" ref="AW29" si="34">AV29+1</f>
        <v>2068</v>
      </c>
      <c r="AX29" s="180">
        <f t="shared" ref="AX29" si="35">AW29+1</f>
        <v>2069</v>
      </c>
      <c r="AY29" s="180">
        <f t="shared" ref="AY29" si="36">AX29+1</f>
        <v>2070</v>
      </c>
      <c r="AZ29" s="180">
        <f t="shared" ref="AZ29" si="37">AY29+1</f>
        <v>2071</v>
      </c>
      <c r="BA29" s="180">
        <f t="shared" ref="BA29" si="38">AZ29+1</f>
        <v>2072</v>
      </c>
      <c r="BB29" s="180">
        <f t="shared" ref="BB29" si="39">BA29+1</f>
        <v>2073</v>
      </c>
      <c r="BC29" s="180">
        <f t="shared" ref="BC29" si="40">BB29+1</f>
        <v>2074</v>
      </c>
      <c r="BD29" s="180">
        <f t="shared" ref="BD29" si="41">BC29+1</f>
        <v>2075</v>
      </c>
      <c r="BE29" s="180">
        <f t="shared" ref="BE29" si="42">BD29+1</f>
        <v>2076</v>
      </c>
      <c r="BF29" s="180">
        <f t="shared" ref="BF29" si="43">BE29+1</f>
        <v>2077</v>
      </c>
      <c r="BG29" s="180">
        <f t="shared" ref="BG29" si="44">BF29+1</f>
        <v>2078</v>
      </c>
      <c r="BH29" s="180">
        <f t="shared" ref="BH29" si="45">BG29+1</f>
        <v>2079</v>
      </c>
      <c r="BI29" s="180">
        <f t="shared" ref="BI29" si="46">BH29+1</f>
        <v>2080</v>
      </c>
      <c r="BJ29" s="180">
        <f t="shared" ref="BJ29" si="47">BI29+1</f>
        <v>2081</v>
      </c>
      <c r="BK29" s="180">
        <f t="shared" ref="BK29" si="48">BJ29+1</f>
        <v>2082</v>
      </c>
      <c r="BL29" s="180">
        <f t="shared" ref="BL29" si="49">BK29+1</f>
        <v>2083</v>
      </c>
      <c r="BM29" s="180">
        <f t="shared" ref="BM29" si="50">BL29+1</f>
        <v>2084</v>
      </c>
      <c r="BN29" s="180">
        <f t="shared" ref="BN29" si="51">BM29+1</f>
        <v>2085</v>
      </c>
      <c r="BO29" s="180">
        <f t="shared" ref="BO29" si="52">BN29+1</f>
        <v>2086</v>
      </c>
      <c r="BP29" s="180">
        <f t="shared" ref="BP29" si="53">BO29+1</f>
        <v>2087</v>
      </c>
      <c r="BQ29" s="180">
        <f t="shared" ref="BQ29" si="54">BP29+1</f>
        <v>2088</v>
      </c>
      <c r="BR29" s="180">
        <f t="shared" ref="BR29" si="55">BQ29+1</f>
        <v>2089</v>
      </c>
      <c r="BS29" s="180">
        <f t="shared" ref="BS29" si="56">BR29+1</f>
        <v>2090</v>
      </c>
      <c r="BT29" s="180">
        <f t="shared" ref="BT29" si="57">BS29+1</f>
        <v>2091</v>
      </c>
      <c r="BU29" s="180">
        <f t="shared" ref="BU29" si="58">BT29+1</f>
        <v>2092</v>
      </c>
      <c r="BV29" s="180">
        <f t="shared" ref="BV29" si="59">BU29+1</f>
        <v>2093</v>
      </c>
      <c r="BW29" s="180">
        <f t="shared" ref="BW29" si="60">BV29+1</f>
        <v>2094</v>
      </c>
      <c r="BX29" s="180">
        <f t="shared" ref="BX29" si="61">BW29+1</f>
        <v>2095</v>
      </c>
      <c r="BY29" s="180">
        <f t="shared" ref="BY29" si="62">BX29+1</f>
        <v>2096</v>
      </c>
      <c r="BZ29" s="180">
        <f t="shared" ref="BZ29" si="63">BY29+1</f>
        <v>2097</v>
      </c>
      <c r="CA29" s="180">
        <f t="shared" ref="CA29" si="64">BZ29+1</f>
        <v>2098</v>
      </c>
      <c r="CB29" s="180">
        <f t="shared" ref="CB29" si="65">CA29+1</f>
        <v>2099</v>
      </c>
      <c r="CC29" s="180">
        <f t="shared" ref="CC29" si="66">CB29+1</f>
        <v>2100</v>
      </c>
      <c r="CD29" s="180">
        <f t="shared" ref="CD29" si="67">CC29+1</f>
        <v>2101</v>
      </c>
      <c r="CE29" s="180">
        <f t="shared" ref="CE29" si="68">CD29+1</f>
        <v>2102</v>
      </c>
      <c r="CF29" s="180">
        <f t="shared" ref="CF29" si="69">CE29+1</f>
        <v>2103</v>
      </c>
      <c r="CG29" s="180">
        <f t="shared" ref="CG29" si="70">CF29+1</f>
        <v>2104</v>
      </c>
      <c r="CH29" s="180">
        <f t="shared" ref="CH29" si="71">CG29+1</f>
        <v>2105</v>
      </c>
      <c r="CI29" s="180">
        <f t="shared" ref="CI29" si="72">CH29+1</f>
        <v>2106</v>
      </c>
      <c r="CJ29" s="180">
        <f t="shared" ref="CJ29" si="73">CI29+1</f>
        <v>2107</v>
      </c>
      <c r="CK29" s="180">
        <f t="shared" ref="CK29" si="74">CJ29+1</f>
        <v>2108</v>
      </c>
      <c r="CL29" s="180">
        <f t="shared" ref="CL29" si="75">CK29+1</f>
        <v>2109</v>
      </c>
      <c r="CM29" s="180">
        <f t="shared" ref="CM29" si="76">CL29+1</f>
        <v>2110</v>
      </c>
      <c r="CN29" s="180">
        <f t="shared" ref="CN29" si="77">CM29+1</f>
        <v>2111</v>
      </c>
      <c r="CO29" s="180">
        <f t="shared" ref="CO29" si="78">CN29+1</f>
        <v>2112</v>
      </c>
      <c r="CP29" s="180">
        <f t="shared" ref="CP29" si="79">CO29+1</f>
        <v>2113</v>
      </c>
      <c r="CQ29" s="180">
        <f t="shared" ref="CQ29" si="80">CP29+1</f>
        <v>2114</v>
      </c>
      <c r="CR29" s="180">
        <f t="shared" ref="CR29" si="81">CQ29+1</f>
        <v>2115</v>
      </c>
      <c r="CS29" s="180">
        <f t="shared" ref="CS29" si="82">CR29+1</f>
        <v>2116</v>
      </c>
      <c r="CT29" s="180">
        <f t="shared" ref="CT29" si="83">CS29+1</f>
        <v>2117</v>
      </c>
      <c r="CU29" s="180">
        <f t="shared" ref="CU29" si="84">CT29+1</f>
        <v>2118</v>
      </c>
      <c r="CV29" s="180">
        <f t="shared" ref="CV29" si="85">CU29+1</f>
        <v>2119</v>
      </c>
      <c r="CW29" s="180">
        <f t="shared" ref="CW29" si="86">CV29+1</f>
        <v>2120</v>
      </c>
      <c r="CX29" s="180">
        <f t="shared" ref="CX29" si="87">CW29+1</f>
        <v>2121</v>
      </c>
      <c r="CY29" s="180">
        <f t="shared" ref="CY29" si="88">CX29+1</f>
        <v>2122</v>
      </c>
      <c r="CZ29" s="180">
        <f t="shared" ref="CZ29" si="89">CY29+1</f>
        <v>2123</v>
      </c>
      <c r="DA29" s="169"/>
      <c r="DB29" s="280"/>
      <c r="DC29" s="131"/>
    </row>
    <row r="30" spans="1:107" s="128" customFormat="1" ht="16" thickBot="1">
      <c r="A30" s="135"/>
      <c r="B30" s="146"/>
      <c r="C30" s="138"/>
      <c r="D30" s="163" t="s">
        <v>35</v>
      </c>
      <c r="E30" s="165">
        <v>97</v>
      </c>
      <c r="F30" s="165">
        <v>9903</v>
      </c>
      <c r="G30" s="165">
        <v>16000</v>
      </c>
      <c r="H30" s="165">
        <v>16000</v>
      </c>
      <c r="I30" s="165">
        <v>16000</v>
      </c>
      <c r="J30" s="165">
        <v>16000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97</v>
      </c>
      <c r="F32" s="270">
        <f t="shared" si="90"/>
        <v>9903</v>
      </c>
      <c r="G32" s="270">
        <f t="shared" si="90"/>
        <v>16000</v>
      </c>
      <c r="H32" s="270">
        <f t="shared" si="90"/>
        <v>16000</v>
      </c>
      <c r="I32" s="270">
        <f t="shared" si="90"/>
        <v>16000</v>
      </c>
      <c r="J32" s="270">
        <f t="shared" si="90"/>
        <v>16000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 thickBot="1">
      <c r="A51" s="131"/>
      <c r="B51" s="145"/>
      <c r="C51" s="162"/>
      <c r="D51" s="273" t="s">
        <v>386</v>
      </c>
      <c r="E51" s="182">
        <f>FirstYear</f>
        <v>2024</v>
      </c>
      <c r="F51" s="180">
        <f t="shared" ref="F51:N51" si="106">E51+1</f>
        <v>2025</v>
      </c>
      <c r="G51" s="180">
        <f t="shared" si="106"/>
        <v>2026</v>
      </c>
      <c r="H51" s="180">
        <f t="shared" si="106"/>
        <v>2027</v>
      </c>
      <c r="I51" s="180">
        <f>H51+1</f>
        <v>2028</v>
      </c>
      <c r="J51" s="180">
        <f t="shared" si="106"/>
        <v>2029</v>
      </c>
      <c r="K51" s="180">
        <f t="shared" si="106"/>
        <v>2030</v>
      </c>
      <c r="L51" s="180">
        <f t="shared" si="106"/>
        <v>2031</v>
      </c>
      <c r="M51" s="180">
        <f t="shared" si="106"/>
        <v>2032</v>
      </c>
      <c r="N51" s="180">
        <f t="shared" si="106"/>
        <v>2033</v>
      </c>
      <c r="O51" s="180">
        <f t="shared" ref="O51" si="107">N51+1</f>
        <v>2034</v>
      </c>
      <c r="P51" s="180">
        <f>O51+1</f>
        <v>2035</v>
      </c>
      <c r="Q51" s="180">
        <f t="shared" ref="Q51" si="108">P51+1</f>
        <v>2036</v>
      </c>
      <c r="R51" s="180">
        <f t="shared" ref="R51" si="109">Q51+1</f>
        <v>2037</v>
      </c>
      <c r="S51" s="180">
        <f t="shared" ref="S51" si="110">R51+1</f>
        <v>2038</v>
      </c>
      <c r="T51" s="180">
        <f t="shared" ref="T51" si="111">S51+1</f>
        <v>2039</v>
      </c>
      <c r="U51" s="180">
        <f t="shared" ref="U51" si="112">T51+1</f>
        <v>2040</v>
      </c>
      <c r="V51" s="180">
        <f t="shared" ref="V51" si="113">U51+1</f>
        <v>2041</v>
      </c>
      <c r="W51" s="180">
        <f t="shared" ref="W51" si="114">V51+1</f>
        <v>2042</v>
      </c>
      <c r="X51" s="180">
        <f t="shared" ref="X51" si="115">W51+1</f>
        <v>2043</v>
      </c>
      <c r="Y51" s="180">
        <f t="shared" ref="Y51" si="116">X51+1</f>
        <v>2044</v>
      </c>
      <c r="Z51" s="180">
        <f t="shared" ref="Z51" si="117">Y51+1</f>
        <v>2045</v>
      </c>
      <c r="AA51" s="180">
        <f t="shared" ref="AA51" si="118">Z51+1</f>
        <v>2046</v>
      </c>
      <c r="AB51" s="180">
        <f t="shared" ref="AB51" si="119">AA51+1</f>
        <v>2047</v>
      </c>
      <c r="AC51" s="180">
        <f t="shared" ref="AC51" si="120">AB51+1</f>
        <v>2048</v>
      </c>
      <c r="AD51" s="180">
        <f t="shared" ref="AD51" si="121">AC51+1</f>
        <v>2049</v>
      </c>
      <c r="AE51" s="180">
        <f t="shared" ref="AE51" si="122">AD51+1</f>
        <v>2050</v>
      </c>
      <c r="AF51" s="180">
        <f t="shared" ref="AF51" si="123">AE51+1</f>
        <v>2051</v>
      </c>
      <c r="AG51" s="180">
        <f t="shared" ref="AG51" si="124">AF51+1</f>
        <v>2052</v>
      </c>
      <c r="AH51" s="180">
        <f t="shared" ref="AH51" si="125">AG51+1</f>
        <v>2053</v>
      </c>
      <c r="AI51" s="180">
        <f t="shared" ref="AI51" si="126">AH51+1</f>
        <v>2054</v>
      </c>
      <c r="AJ51" s="180">
        <f t="shared" ref="AJ51" si="127">AI51+1</f>
        <v>2055</v>
      </c>
      <c r="AK51" s="180">
        <f t="shared" ref="AK51" si="128">AJ51+1</f>
        <v>2056</v>
      </c>
      <c r="AL51" s="180">
        <f t="shared" ref="AL51" si="129">AK51+1</f>
        <v>2057</v>
      </c>
      <c r="AM51" s="180">
        <f t="shared" ref="AM51" si="130">AL51+1</f>
        <v>2058</v>
      </c>
      <c r="AN51" s="180">
        <f t="shared" ref="AN51" si="131">AM51+1</f>
        <v>2059</v>
      </c>
      <c r="AO51" s="180">
        <f t="shared" ref="AO51" si="132">AN51+1</f>
        <v>2060</v>
      </c>
      <c r="AP51" s="180">
        <f t="shared" ref="AP51" si="133">AO51+1</f>
        <v>2061</v>
      </c>
      <c r="AQ51" s="180">
        <f t="shared" ref="AQ51" si="134">AP51+1</f>
        <v>2062</v>
      </c>
      <c r="AR51" s="180">
        <f t="shared" ref="AR51" si="135">AQ51+1</f>
        <v>2063</v>
      </c>
      <c r="AS51" s="180">
        <f t="shared" ref="AS51" si="136">AR51+1</f>
        <v>2064</v>
      </c>
      <c r="AT51" s="180">
        <f t="shared" ref="AT51" si="137">AS51+1</f>
        <v>2065</v>
      </c>
      <c r="AU51" s="180">
        <f t="shared" ref="AU51" si="138">AT51+1</f>
        <v>2066</v>
      </c>
      <c r="AV51" s="180">
        <f t="shared" ref="AV51" si="139">AU51+1</f>
        <v>2067</v>
      </c>
      <c r="AW51" s="180">
        <f t="shared" ref="AW51" si="140">AV51+1</f>
        <v>2068</v>
      </c>
      <c r="AX51" s="180">
        <f t="shared" ref="AX51" si="141">AW51+1</f>
        <v>2069</v>
      </c>
      <c r="AY51" s="180">
        <f t="shared" ref="AY51" si="142">AX51+1</f>
        <v>2070</v>
      </c>
      <c r="AZ51" s="180">
        <f t="shared" ref="AZ51" si="143">AY51+1</f>
        <v>2071</v>
      </c>
      <c r="BA51" s="180">
        <f t="shared" ref="BA51" si="144">AZ51+1</f>
        <v>2072</v>
      </c>
      <c r="BB51" s="180">
        <f t="shared" ref="BB51" si="145">BA51+1</f>
        <v>2073</v>
      </c>
      <c r="BC51" s="180">
        <f t="shared" ref="BC51" si="146">BB51+1</f>
        <v>2074</v>
      </c>
      <c r="BD51" s="180">
        <f t="shared" ref="BD51" si="147">BC51+1</f>
        <v>2075</v>
      </c>
      <c r="BE51" s="180">
        <f t="shared" ref="BE51" si="148">BD51+1</f>
        <v>2076</v>
      </c>
      <c r="BF51" s="180">
        <f t="shared" ref="BF51" si="149">BE51+1</f>
        <v>2077</v>
      </c>
      <c r="BG51" s="180">
        <f t="shared" ref="BG51" si="150">BF51+1</f>
        <v>2078</v>
      </c>
      <c r="BH51" s="180">
        <f t="shared" ref="BH51" si="151">BG51+1</f>
        <v>2079</v>
      </c>
      <c r="BI51" s="180">
        <f t="shared" ref="BI51" si="152">BH51+1</f>
        <v>2080</v>
      </c>
      <c r="BJ51" s="180">
        <f t="shared" ref="BJ51" si="153">BI51+1</f>
        <v>2081</v>
      </c>
      <c r="BK51" s="180">
        <f t="shared" ref="BK51" si="154">BJ51+1</f>
        <v>2082</v>
      </c>
      <c r="BL51" s="180">
        <f t="shared" ref="BL51" si="155">BK51+1</f>
        <v>2083</v>
      </c>
      <c r="BM51" s="180">
        <f t="shared" ref="BM51" si="156">BL51+1</f>
        <v>2084</v>
      </c>
      <c r="BN51" s="180">
        <f t="shared" ref="BN51" si="157">BM51+1</f>
        <v>2085</v>
      </c>
      <c r="BO51" s="180">
        <f t="shared" ref="BO51" si="158">BN51+1</f>
        <v>2086</v>
      </c>
      <c r="BP51" s="180">
        <f t="shared" ref="BP51" si="159">BO51+1</f>
        <v>2087</v>
      </c>
      <c r="BQ51" s="180">
        <f t="shared" ref="BQ51" si="160">BP51+1</f>
        <v>2088</v>
      </c>
      <c r="BR51" s="180">
        <f t="shared" ref="BR51" si="161">BQ51+1</f>
        <v>2089</v>
      </c>
      <c r="BS51" s="180">
        <f t="shared" ref="BS51" si="162">BR51+1</f>
        <v>2090</v>
      </c>
      <c r="BT51" s="180">
        <f t="shared" ref="BT51" si="163">BS51+1</f>
        <v>2091</v>
      </c>
      <c r="BU51" s="180">
        <f t="shared" ref="BU51" si="164">BT51+1</f>
        <v>2092</v>
      </c>
      <c r="BV51" s="180">
        <f t="shared" ref="BV51" si="165">BU51+1</f>
        <v>2093</v>
      </c>
      <c r="BW51" s="180">
        <f t="shared" ref="BW51" si="166">BV51+1</f>
        <v>2094</v>
      </c>
      <c r="BX51" s="180">
        <f t="shared" ref="BX51" si="167">BW51+1</f>
        <v>2095</v>
      </c>
      <c r="BY51" s="180">
        <f t="shared" ref="BY51" si="168">BX51+1</f>
        <v>2096</v>
      </c>
      <c r="BZ51" s="180">
        <f t="shared" ref="BZ51" si="169">BY51+1</f>
        <v>2097</v>
      </c>
      <c r="CA51" s="180">
        <f t="shared" ref="CA51" si="170">BZ51+1</f>
        <v>2098</v>
      </c>
      <c r="CB51" s="180">
        <f t="shared" ref="CB51" si="171">CA51+1</f>
        <v>2099</v>
      </c>
      <c r="CC51" s="180">
        <f t="shared" ref="CC51" si="172">CB51+1</f>
        <v>2100</v>
      </c>
      <c r="CD51" s="180">
        <f t="shared" ref="CD51" si="173">CC51+1</f>
        <v>2101</v>
      </c>
      <c r="CE51" s="180">
        <f t="shared" ref="CE51" si="174">CD51+1</f>
        <v>2102</v>
      </c>
      <c r="CF51" s="180">
        <f t="shared" ref="CF51" si="175">CE51+1</f>
        <v>2103</v>
      </c>
      <c r="CG51" s="180">
        <f t="shared" ref="CG51" si="176">CF51+1</f>
        <v>2104</v>
      </c>
      <c r="CH51" s="180">
        <f t="shared" ref="CH51" si="177">CG51+1</f>
        <v>2105</v>
      </c>
      <c r="CI51" s="180">
        <f t="shared" ref="CI51" si="178">CH51+1</f>
        <v>2106</v>
      </c>
      <c r="CJ51" s="180">
        <f t="shared" ref="CJ51" si="179">CI51+1</f>
        <v>2107</v>
      </c>
      <c r="CK51" s="180">
        <f t="shared" ref="CK51" si="180">CJ51+1</f>
        <v>2108</v>
      </c>
      <c r="CL51" s="180">
        <f t="shared" ref="CL51" si="181">CK51+1</f>
        <v>2109</v>
      </c>
      <c r="CM51" s="180">
        <f t="shared" ref="CM51" si="182">CL51+1</f>
        <v>2110</v>
      </c>
      <c r="CN51" s="180">
        <f t="shared" ref="CN51" si="183">CM51+1</f>
        <v>2111</v>
      </c>
      <c r="CO51" s="180">
        <f t="shared" ref="CO51" si="184">CN51+1</f>
        <v>2112</v>
      </c>
      <c r="CP51" s="180">
        <f t="shared" ref="CP51" si="185">CO51+1</f>
        <v>2113</v>
      </c>
      <c r="CQ51" s="180">
        <f t="shared" ref="CQ51" si="186">CP51+1</f>
        <v>2114</v>
      </c>
      <c r="CR51" s="180">
        <f t="shared" ref="CR51" si="187">CQ51+1</f>
        <v>2115</v>
      </c>
      <c r="CS51" s="180">
        <f t="shared" ref="CS51" si="188">CR51+1</f>
        <v>2116</v>
      </c>
      <c r="CT51" s="180">
        <f t="shared" ref="CT51" si="189">CS51+1</f>
        <v>2117</v>
      </c>
      <c r="CU51" s="180">
        <f t="shared" ref="CU51" si="190">CT51+1</f>
        <v>2118</v>
      </c>
      <c r="CV51" s="180">
        <f t="shared" ref="CV51" si="191">CU51+1</f>
        <v>2119</v>
      </c>
      <c r="CW51" s="180">
        <f t="shared" ref="CW51" si="192">CV51+1</f>
        <v>2120</v>
      </c>
      <c r="CX51" s="180">
        <f t="shared" ref="CX51" si="193">CW51+1</f>
        <v>2121</v>
      </c>
      <c r="CY51" s="180">
        <f t="shared" ref="CY51" si="194">CX51+1</f>
        <v>2122</v>
      </c>
      <c r="CZ51" s="180">
        <f t="shared" ref="CZ51" si="195">CY51+1</f>
        <v>2123</v>
      </c>
      <c r="DA51" s="169"/>
      <c r="DB51" s="280"/>
      <c r="DC51" s="131"/>
    </row>
    <row r="52" spans="1:107" ht="16" thickBot="1">
      <c r="A52" s="131"/>
      <c r="B52" s="145"/>
      <c r="C52" s="132"/>
      <c r="D52" s="163" t="s">
        <v>35</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0</v>
      </c>
      <c r="G54" s="270">
        <f t="shared" si="196"/>
        <v>0</v>
      </c>
      <c r="H54" s="270">
        <f t="shared" si="196"/>
        <v>0</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 thickBot="1">
      <c r="A66" s="131"/>
      <c r="B66" s="145"/>
      <c r="C66" s="132"/>
      <c r="D66" s="191" t="s">
        <v>387</v>
      </c>
      <c r="E66" s="165">
        <v>0</v>
      </c>
      <c r="F66" s="165"/>
      <c r="G66" s="165">
        <v>-88.110119747064431</v>
      </c>
      <c r="H66" s="165">
        <v>-1533.4939290443979</v>
      </c>
      <c r="I66" s="165">
        <v>-1965.3231963939163</v>
      </c>
      <c r="J66" s="165">
        <v>-2284.7573746438825</v>
      </c>
      <c r="K66" s="165">
        <v>-2465.7689023272123</v>
      </c>
      <c r="L66" s="165">
        <v>-2522.4815870807379</v>
      </c>
      <c r="M66" s="165">
        <v>-2580.4986635835949</v>
      </c>
      <c r="N66" s="165">
        <v>-2639.8501328460175</v>
      </c>
      <c r="O66" s="165">
        <v>-2700.5666859014755</v>
      </c>
      <c r="P66" s="165">
        <v>-2762.6797196772091</v>
      </c>
      <c r="Q66" s="165">
        <v>-2826.2213532297842</v>
      </c>
      <c r="R66" s="165">
        <v>-2891.2244443540694</v>
      </c>
      <c r="S66" s="165">
        <v>-2957.7226065742125</v>
      </c>
      <c r="T66" s="165">
        <v>-3025.7502265254193</v>
      </c>
      <c r="U66" s="165">
        <v>-3095.342481735504</v>
      </c>
      <c r="V66" s="165">
        <v>-3166.5353588154203</v>
      </c>
      <c r="W66" s="165">
        <v>-3239.3656720681747</v>
      </c>
      <c r="X66" s="165">
        <v>-3313.8710825257426</v>
      </c>
      <c r="Y66" s="165">
        <v>-3390.0901174238347</v>
      </c>
      <c r="Z66" s="165">
        <v>-3468.0621901245827</v>
      </c>
      <c r="AA66" s="165">
        <v>-3547.8276204974477</v>
      </c>
      <c r="AB66" s="165">
        <v>-3629.4276557688891</v>
      </c>
      <c r="AC66" s="165">
        <v>-3712.9044918515729</v>
      </c>
      <c r="AD66" s="165">
        <v>-3798.3012951641581</v>
      </c>
      <c r="AE66" s="165">
        <v>-3885.6622249529332</v>
      </c>
      <c r="AF66" s="165">
        <v>-3975.0324561268508</v>
      </c>
      <c r="AG66" s="165">
        <v>-4066.4582026177677</v>
      </c>
      <c r="AH66" s="165">
        <v>-4159.9867412779768</v>
      </c>
      <c r="AI66" s="165">
        <v>-4255.6664363273685</v>
      </c>
      <c r="AJ66" s="165">
        <v>-4353.5467643628981</v>
      </c>
      <c r="AK66" s="165">
        <v>-4453.6783399432443</v>
      </c>
      <c r="AL66" s="165">
        <v>-4556.1129417619386</v>
      </c>
      <c r="AM66" s="165">
        <v>-4660.9035394224629</v>
      </c>
      <c r="AN66" s="165">
        <v>-4768.1043208291794</v>
      </c>
      <c r="AO66" s="165">
        <v>-4877.7707202082502</v>
      </c>
      <c r="AP66" s="165">
        <v>-4989.9594467730394</v>
      </c>
      <c r="AQ66" s="165">
        <v>-5104.7285140488175</v>
      </c>
      <c r="AR66" s="165">
        <v>-5222.1372698719397</v>
      </c>
      <c r="AS66" s="165">
        <v>-5342.2464270789942</v>
      </c>
      <c r="AT66" s="165">
        <v>-5465.1180949018108</v>
      </c>
      <c r="AU66" s="165">
        <v>-5590.8158110845525</v>
      </c>
      <c r="AV66" s="165">
        <v>-5719.4045747394975</v>
      </c>
      <c r="AW66" s="165">
        <v>-5850.9508799585046</v>
      </c>
      <c r="AX66" s="165">
        <v>-5985.5227501975496</v>
      </c>
      <c r="AY66" s="165"/>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 thickBot="1">
      <c r="A68" s="131"/>
      <c r="B68" s="145"/>
      <c r="C68" s="132"/>
      <c r="D68" s="188" t="s">
        <v>47</v>
      </c>
      <c r="E68" s="272">
        <f t="shared" ref="E68:AR68" si="202">E58+E63+E66</f>
        <v>0</v>
      </c>
      <c r="F68" s="272">
        <f t="shared" si="202"/>
        <v>0</v>
      </c>
      <c r="G68" s="272">
        <f t="shared" si="202"/>
        <v>-88.110119747064431</v>
      </c>
      <c r="H68" s="272">
        <f t="shared" si="202"/>
        <v>-1533.4939290443979</v>
      </c>
      <c r="I68" s="272">
        <f t="shared" si="202"/>
        <v>-1965.3231963939163</v>
      </c>
      <c r="J68" s="272">
        <f t="shared" si="202"/>
        <v>-2284.7573746438825</v>
      </c>
      <c r="K68" s="272">
        <f t="shared" si="202"/>
        <v>-2465.7689023272123</v>
      </c>
      <c r="L68" s="272">
        <f t="shared" si="202"/>
        <v>-2522.4815870807379</v>
      </c>
      <c r="M68" s="272">
        <f t="shared" si="202"/>
        <v>-2580.4986635835949</v>
      </c>
      <c r="N68" s="272">
        <f t="shared" si="202"/>
        <v>-2639.8501328460175</v>
      </c>
      <c r="O68" s="272">
        <f t="shared" si="202"/>
        <v>-2700.5666859014755</v>
      </c>
      <c r="P68" s="272">
        <f t="shared" si="202"/>
        <v>-2762.6797196772091</v>
      </c>
      <c r="Q68" s="272">
        <f t="shared" si="202"/>
        <v>-2826.2213532297842</v>
      </c>
      <c r="R68" s="272">
        <f t="shared" si="202"/>
        <v>-2891.2244443540694</v>
      </c>
      <c r="S68" s="272">
        <f t="shared" si="202"/>
        <v>-2957.7226065742125</v>
      </c>
      <c r="T68" s="272">
        <f t="shared" si="202"/>
        <v>-3025.7502265254193</v>
      </c>
      <c r="U68" s="272">
        <f t="shared" si="202"/>
        <v>-3095.342481735504</v>
      </c>
      <c r="V68" s="272">
        <f t="shared" si="202"/>
        <v>-3166.5353588154203</v>
      </c>
      <c r="W68" s="272">
        <f t="shared" si="202"/>
        <v>-3239.3656720681747</v>
      </c>
      <c r="X68" s="272">
        <f t="shared" si="202"/>
        <v>-3313.8710825257426</v>
      </c>
      <c r="Y68" s="272">
        <f t="shared" si="202"/>
        <v>-3390.0901174238347</v>
      </c>
      <c r="Z68" s="272">
        <f t="shared" si="202"/>
        <v>-3468.0621901245827</v>
      </c>
      <c r="AA68" s="272">
        <f t="shared" si="202"/>
        <v>-3547.8276204974477</v>
      </c>
      <c r="AB68" s="272">
        <f t="shared" si="202"/>
        <v>-3629.4276557688891</v>
      </c>
      <c r="AC68" s="272">
        <f t="shared" si="202"/>
        <v>-3712.9044918515729</v>
      </c>
      <c r="AD68" s="272">
        <f t="shared" si="202"/>
        <v>-3798.3012951641581</v>
      </c>
      <c r="AE68" s="272">
        <f t="shared" si="202"/>
        <v>-3885.6622249529332</v>
      </c>
      <c r="AF68" s="272">
        <f t="shared" si="202"/>
        <v>-3975.0324561268508</v>
      </c>
      <c r="AG68" s="272">
        <f t="shared" si="202"/>
        <v>-4066.4582026177677</v>
      </c>
      <c r="AH68" s="272">
        <f t="shared" si="202"/>
        <v>-4159.9867412779768</v>
      </c>
      <c r="AI68" s="272">
        <f t="shared" si="202"/>
        <v>-4255.6664363273685</v>
      </c>
      <c r="AJ68" s="272">
        <f t="shared" si="202"/>
        <v>-4353.5467643628981</v>
      </c>
      <c r="AK68" s="272">
        <f t="shared" si="202"/>
        <v>-4453.6783399432443</v>
      </c>
      <c r="AL68" s="272">
        <f t="shared" si="202"/>
        <v>-4556.1129417619386</v>
      </c>
      <c r="AM68" s="272">
        <f t="shared" si="202"/>
        <v>-4660.9035394224629</v>
      </c>
      <c r="AN68" s="272">
        <f t="shared" si="202"/>
        <v>-4768.1043208291794</v>
      </c>
      <c r="AO68" s="272">
        <f t="shared" si="202"/>
        <v>-4877.7707202082502</v>
      </c>
      <c r="AP68" s="272">
        <f t="shared" si="202"/>
        <v>-4989.9594467730394</v>
      </c>
      <c r="AQ68" s="272">
        <f t="shared" si="202"/>
        <v>-5104.7285140488175</v>
      </c>
      <c r="AR68" s="272">
        <f t="shared" si="202"/>
        <v>-5222.1372698719397</v>
      </c>
      <c r="AS68" s="272">
        <f t="shared" ref="AS68:CZ68" si="203">AS58+AS63+AS66</f>
        <v>-5342.2464270789942</v>
      </c>
      <c r="AT68" s="272">
        <f t="shared" si="203"/>
        <v>-5465.1180949018108</v>
      </c>
      <c r="AU68" s="272">
        <f t="shared" si="203"/>
        <v>-5590.8158110845525</v>
      </c>
      <c r="AV68" s="272">
        <f t="shared" si="203"/>
        <v>-5719.4045747394975</v>
      </c>
      <c r="AW68" s="272">
        <f t="shared" si="203"/>
        <v>-5850.9508799585046</v>
      </c>
      <c r="AX68" s="272">
        <f t="shared" si="203"/>
        <v>-5985.5227501975496</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 thickBot="1">
      <c r="A74" s="131"/>
      <c r="B74" s="145"/>
      <c r="C74" s="162"/>
      <c r="D74" s="273" t="s">
        <v>48</v>
      </c>
      <c r="E74" s="182">
        <f>FirstYear</f>
        <v>2024</v>
      </c>
      <c r="F74" s="180">
        <f t="shared" ref="F74:N74" si="204">E74+1</f>
        <v>2025</v>
      </c>
      <c r="G74" s="180">
        <f t="shared" si="204"/>
        <v>2026</v>
      </c>
      <c r="H74" s="180">
        <f t="shared" si="204"/>
        <v>2027</v>
      </c>
      <c r="I74" s="180">
        <f>H74+1</f>
        <v>2028</v>
      </c>
      <c r="J74" s="180">
        <f t="shared" si="204"/>
        <v>2029</v>
      </c>
      <c r="K74" s="180">
        <f t="shared" si="204"/>
        <v>2030</v>
      </c>
      <c r="L74" s="180">
        <f t="shared" si="204"/>
        <v>2031</v>
      </c>
      <c r="M74" s="180">
        <f t="shared" si="204"/>
        <v>2032</v>
      </c>
      <c r="N74" s="180">
        <f t="shared" si="204"/>
        <v>2033</v>
      </c>
      <c r="O74" s="180">
        <f t="shared" ref="O74" si="205">N74+1</f>
        <v>2034</v>
      </c>
      <c r="P74" s="180">
        <f>O74+1</f>
        <v>2035</v>
      </c>
      <c r="Q74" s="180">
        <f t="shared" ref="Q74" si="206">P74+1</f>
        <v>2036</v>
      </c>
      <c r="R74" s="180">
        <f t="shared" ref="R74" si="207">Q74+1</f>
        <v>2037</v>
      </c>
      <c r="S74" s="180">
        <f t="shared" ref="S74" si="208">R74+1</f>
        <v>2038</v>
      </c>
      <c r="T74" s="180">
        <f t="shared" ref="T74" si="209">S74+1</f>
        <v>2039</v>
      </c>
      <c r="U74" s="180">
        <f t="shared" ref="U74" si="210">T74+1</f>
        <v>2040</v>
      </c>
      <c r="V74" s="180">
        <f t="shared" ref="V74" si="211">U74+1</f>
        <v>2041</v>
      </c>
      <c r="W74" s="180">
        <f t="shared" ref="W74" si="212">V74+1</f>
        <v>2042</v>
      </c>
      <c r="X74" s="180">
        <f t="shared" ref="X74" si="213">W74+1</f>
        <v>2043</v>
      </c>
      <c r="Y74" s="180">
        <f t="shared" ref="Y74" si="214">X74+1</f>
        <v>2044</v>
      </c>
      <c r="Z74" s="180">
        <f t="shared" ref="Z74" si="215">Y74+1</f>
        <v>2045</v>
      </c>
      <c r="AA74" s="180">
        <f t="shared" ref="AA74" si="216">Z74+1</f>
        <v>2046</v>
      </c>
      <c r="AB74" s="180">
        <f t="shared" ref="AB74" si="217">AA74+1</f>
        <v>2047</v>
      </c>
      <c r="AC74" s="180">
        <f t="shared" ref="AC74" si="218">AB74+1</f>
        <v>2048</v>
      </c>
      <c r="AD74" s="180">
        <f t="shared" ref="AD74" si="219">AC74+1</f>
        <v>2049</v>
      </c>
      <c r="AE74" s="180">
        <f t="shared" ref="AE74" si="220">AD74+1</f>
        <v>2050</v>
      </c>
      <c r="AF74" s="180">
        <f t="shared" ref="AF74" si="221">AE74+1</f>
        <v>2051</v>
      </c>
      <c r="AG74" s="180">
        <f t="shared" ref="AG74" si="222">AF74+1</f>
        <v>2052</v>
      </c>
      <c r="AH74" s="180">
        <f t="shared" ref="AH74" si="223">AG74+1</f>
        <v>2053</v>
      </c>
      <c r="AI74" s="180">
        <f t="shared" ref="AI74" si="224">AH74+1</f>
        <v>2054</v>
      </c>
      <c r="AJ74" s="180">
        <f t="shared" ref="AJ74" si="225">AI74+1</f>
        <v>2055</v>
      </c>
      <c r="AK74" s="180">
        <f t="shared" ref="AK74" si="226">AJ74+1</f>
        <v>2056</v>
      </c>
      <c r="AL74" s="180">
        <f t="shared" ref="AL74" si="227">AK74+1</f>
        <v>2057</v>
      </c>
      <c r="AM74" s="180">
        <f t="shared" ref="AM74" si="228">AL74+1</f>
        <v>2058</v>
      </c>
      <c r="AN74" s="180">
        <f t="shared" ref="AN74" si="229">AM74+1</f>
        <v>2059</v>
      </c>
      <c r="AO74" s="180">
        <f t="shared" ref="AO74" si="230">AN74+1</f>
        <v>2060</v>
      </c>
      <c r="AP74" s="180">
        <f t="shared" ref="AP74" si="231">AO74+1</f>
        <v>2061</v>
      </c>
      <c r="AQ74" s="180">
        <f t="shared" ref="AQ74" si="232">AP74+1</f>
        <v>2062</v>
      </c>
      <c r="AR74" s="180">
        <f t="shared" ref="AR74" si="233">AQ74+1</f>
        <v>2063</v>
      </c>
      <c r="AS74" s="180">
        <f t="shared" ref="AS74" si="234">AR74+1</f>
        <v>2064</v>
      </c>
      <c r="AT74" s="180">
        <f t="shared" ref="AT74" si="235">AS74+1</f>
        <v>2065</v>
      </c>
      <c r="AU74" s="180">
        <f t="shared" ref="AU74" si="236">AT74+1</f>
        <v>2066</v>
      </c>
      <c r="AV74" s="180">
        <f t="shared" ref="AV74" si="237">AU74+1</f>
        <v>2067</v>
      </c>
      <c r="AW74" s="180">
        <f t="shared" ref="AW74" si="238">AV74+1</f>
        <v>2068</v>
      </c>
      <c r="AX74" s="180">
        <f t="shared" ref="AX74" si="239">AW74+1</f>
        <v>2069</v>
      </c>
      <c r="AY74" s="180">
        <f t="shared" ref="AY74" si="240">AX74+1</f>
        <v>2070</v>
      </c>
      <c r="AZ74" s="180">
        <f t="shared" ref="AZ74" si="241">AY74+1</f>
        <v>2071</v>
      </c>
      <c r="BA74" s="180">
        <f t="shared" ref="BA74" si="242">AZ74+1</f>
        <v>2072</v>
      </c>
      <c r="BB74" s="180">
        <f t="shared" ref="BB74" si="243">BA74+1</f>
        <v>2073</v>
      </c>
      <c r="BC74" s="180">
        <f t="shared" ref="BC74" si="244">BB74+1</f>
        <v>2074</v>
      </c>
      <c r="BD74" s="180">
        <f t="shared" ref="BD74" si="245">BC74+1</f>
        <v>2075</v>
      </c>
      <c r="BE74" s="180">
        <f t="shared" ref="BE74" si="246">BD74+1</f>
        <v>2076</v>
      </c>
      <c r="BF74" s="180">
        <f t="shared" ref="BF74" si="247">BE74+1</f>
        <v>2077</v>
      </c>
      <c r="BG74" s="180">
        <f t="shared" ref="BG74" si="248">BF74+1</f>
        <v>2078</v>
      </c>
      <c r="BH74" s="180">
        <f t="shared" ref="BH74" si="249">BG74+1</f>
        <v>2079</v>
      </c>
      <c r="BI74" s="180">
        <f t="shared" ref="BI74" si="250">BH74+1</f>
        <v>2080</v>
      </c>
      <c r="BJ74" s="180">
        <f t="shared" ref="BJ74" si="251">BI74+1</f>
        <v>2081</v>
      </c>
      <c r="BK74" s="180">
        <f t="shared" ref="BK74" si="252">BJ74+1</f>
        <v>2082</v>
      </c>
      <c r="BL74" s="180">
        <f t="shared" ref="BL74" si="253">BK74+1</f>
        <v>2083</v>
      </c>
      <c r="BM74" s="180">
        <f t="shared" ref="BM74" si="254">BL74+1</f>
        <v>2084</v>
      </c>
      <c r="BN74" s="180">
        <f t="shared" ref="BN74" si="255">BM74+1</f>
        <v>2085</v>
      </c>
      <c r="BO74" s="180">
        <f t="shared" ref="BO74" si="256">BN74+1</f>
        <v>2086</v>
      </c>
      <c r="BP74" s="180">
        <f t="shared" ref="BP74" si="257">BO74+1</f>
        <v>2087</v>
      </c>
      <c r="BQ74" s="180">
        <f t="shared" ref="BQ74" si="258">BP74+1</f>
        <v>2088</v>
      </c>
      <c r="BR74" s="180">
        <f t="shared" ref="BR74" si="259">BQ74+1</f>
        <v>2089</v>
      </c>
      <c r="BS74" s="180">
        <f t="shared" ref="BS74" si="260">BR74+1</f>
        <v>2090</v>
      </c>
      <c r="BT74" s="180">
        <f t="shared" ref="BT74" si="261">BS74+1</f>
        <v>2091</v>
      </c>
      <c r="BU74" s="180">
        <f t="shared" ref="BU74" si="262">BT74+1</f>
        <v>2092</v>
      </c>
      <c r="BV74" s="180">
        <f t="shared" ref="BV74" si="263">BU74+1</f>
        <v>2093</v>
      </c>
      <c r="BW74" s="180">
        <f t="shared" ref="BW74" si="264">BV74+1</f>
        <v>2094</v>
      </c>
      <c r="BX74" s="180">
        <f t="shared" ref="BX74" si="265">BW74+1</f>
        <v>2095</v>
      </c>
      <c r="BY74" s="180">
        <f t="shared" ref="BY74" si="266">BX74+1</f>
        <v>2096</v>
      </c>
      <c r="BZ74" s="180">
        <f t="shared" ref="BZ74" si="267">BY74+1</f>
        <v>2097</v>
      </c>
      <c r="CA74" s="180">
        <f t="shared" ref="CA74" si="268">BZ74+1</f>
        <v>2098</v>
      </c>
      <c r="CB74" s="180">
        <f t="shared" ref="CB74" si="269">CA74+1</f>
        <v>2099</v>
      </c>
      <c r="CC74" s="180">
        <f t="shared" ref="CC74" si="270">CB74+1</f>
        <v>2100</v>
      </c>
      <c r="CD74" s="180">
        <f t="shared" ref="CD74" si="271">CC74+1</f>
        <v>2101</v>
      </c>
      <c r="CE74" s="180">
        <f t="shared" ref="CE74" si="272">CD74+1</f>
        <v>2102</v>
      </c>
      <c r="CF74" s="180">
        <f t="shared" ref="CF74" si="273">CE74+1</f>
        <v>2103</v>
      </c>
      <c r="CG74" s="180">
        <f t="shared" ref="CG74" si="274">CF74+1</f>
        <v>2104</v>
      </c>
      <c r="CH74" s="180">
        <f t="shared" ref="CH74" si="275">CG74+1</f>
        <v>2105</v>
      </c>
      <c r="CI74" s="180">
        <f t="shared" ref="CI74" si="276">CH74+1</f>
        <v>2106</v>
      </c>
      <c r="CJ74" s="180">
        <f t="shared" ref="CJ74" si="277">CI74+1</f>
        <v>2107</v>
      </c>
      <c r="CK74" s="180">
        <f t="shared" ref="CK74" si="278">CJ74+1</f>
        <v>2108</v>
      </c>
      <c r="CL74" s="180">
        <f t="shared" ref="CL74" si="279">CK74+1</f>
        <v>2109</v>
      </c>
      <c r="CM74" s="180">
        <f t="shared" ref="CM74" si="280">CL74+1</f>
        <v>2110</v>
      </c>
      <c r="CN74" s="180">
        <f t="shared" ref="CN74" si="281">CM74+1</f>
        <v>2111</v>
      </c>
      <c r="CO74" s="180">
        <f t="shared" ref="CO74" si="282">CN74+1</f>
        <v>2112</v>
      </c>
      <c r="CP74" s="180">
        <f t="shared" ref="CP74" si="283">CO74+1</f>
        <v>2113</v>
      </c>
      <c r="CQ74" s="180">
        <f t="shared" ref="CQ74" si="284">CP74+1</f>
        <v>2114</v>
      </c>
      <c r="CR74" s="180">
        <f t="shared" ref="CR74" si="285">CQ74+1</f>
        <v>2115</v>
      </c>
      <c r="CS74" s="180">
        <f t="shared" ref="CS74" si="286">CR74+1</f>
        <v>2116</v>
      </c>
      <c r="CT74" s="180">
        <f t="shared" ref="CT74" si="287">CS74+1</f>
        <v>2117</v>
      </c>
      <c r="CU74" s="180">
        <f t="shared" ref="CU74" si="288">CT74+1</f>
        <v>2118</v>
      </c>
      <c r="CV74" s="180">
        <f t="shared" ref="CV74" si="289">CU74+1</f>
        <v>2119</v>
      </c>
      <c r="CW74" s="180">
        <f t="shared" ref="CW74" si="290">CV74+1</f>
        <v>2120</v>
      </c>
      <c r="CX74" s="180">
        <f t="shared" ref="CX74" si="291">CW74+1</f>
        <v>2121</v>
      </c>
      <c r="CY74" s="180">
        <f t="shared" ref="CY74" si="292">CX74+1</f>
        <v>2122</v>
      </c>
      <c r="CZ74" s="180">
        <f t="shared" ref="CZ74" si="293">CY74+1</f>
        <v>2123</v>
      </c>
      <c r="DA74" s="169"/>
      <c r="DB74" s="280"/>
      <c r="DC74" s="131"/>
    </row>
    <row r="75" spans="1:107" ht="16" thickBot="1">
      <c r="A75" s="131"/>
      <c r="B75" s="145"/>
      <c r="C75" s="132"/>
      <c r="D75" s="163" t="s">
        <v>35</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0</v>
      </c>
      <c r="F77" s="270">
        <f t="shared" si="294"/>
        <v>0</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 thickBot="1">
      <c r="A97" s="131"/>
      <c r="B97" s="145"/>
      <c r="C97" s="162"/>
      <c r="D97" s="183" t="s">
        <v>49</v>
      </c>
      <c r="E97" s="182">
        <f>FirstYear</f>
        <v>2024</v>
      </c>
      <c r="F97" s="180">
        <f t="shared" ref="F97:N97" si="302">E97+1</f>
        <v>2025</v>
      </c>
      <c r="G97" s="180">
        <f t="shared" si="302"/>
        <v>2026</v>
      </c>
      <c r="H97" s="180">
        <f t="shared" si="302"/>
        <v>2027</v>
      </c>
      <c r="I97" s="180">
        <f>H97+1</f>
        <v>2028</v>
      </c>
      <c r="J97" s="180">
        <f t="shared" si="302"/>
        <v>2029</v>
      </c>
      <c r="K97" s="180">
        <f t="shared" si="302"/>
        <v>2030</v>
      </c>
      <c r="L97" s="180">
        <f t="shared" si="302"/>
        <v>2031</v>
      </c>
      <c r="M97" s="180">
        <f t="shared" si="302"/>
        <v>2032</v>
      </c>
      <c r="N97" s="180">
        <f t="shared" si="302"/>
        <v>2033</v>
      </c>
      <c r="O97" s="180">
        <f t="shared" ref="O97" si="303">N97+1</f>
        <v>2034</v>
      </c>
      <c r="P97" s="180">
        <f>O97+1</f>
        <v>2035</v>
      </c>
      <c r="Q97" s="180">
        <f t="shared" ref="Q97" si="304">P97+1</f>
        <v>2036</v>
      </c>
      <c r="R97" s="180">
        <f t="shared" ref="R97" si="305">Q97+1</f>
        <v>2037</v>
      </c>
      <c r="S97" s="180">
        <f t="shared" ref="S97" si="306">R97+1</f>
        <v>2038</v>
      </c>
      <c r="T97" s="180">
        <f t="shared" ref="T97" si="307">S97+1</f>
        <v>2039</v>
      </c>
      <c r="U97" s="180">
        <f t="shared" ref="U97" si="308">T97+1</f>
        <v>2040</v>
      </c>
      <c r="V97" s="180">
        <f t="shared" ref="V97" si="309">U97+1</f>
        <v>2041</v>
      </c>
      <c r="W97" s="180">
        <f t="shared" ref="W97" si="310">V97+1</f>
        <v>2042</v>
      </c>
      <c r="X97" s="180">
        <f t="shared" ref="X97" si="311">W97+1</f>
        <v>2043</v>
      </c>
      <c r="Y97" s="180">
        <f t="shared" ref="Y97" si="312">X97+1</f>
        <v>2044</v>
      </c>
      <c r="Z97" s="180">
        <f t="shared" ref="Z97" si="313">Y97+1</f>
        <v>2045</v>
      </c>
      <c r="AA97" s="180">
        <f t="shared" ref="AA97" si="314">Z97+1</f>
        <v>2046</v>
      </c>
      <c r="AB97" s="180">
        <f t="shared" ref="AB97" si="315">AA97+1</f>
        <v>2047</v>
      </c>
      <c r="AC97" s="180">
        <f t="shared" ref="AC97" si="316">AB97+1</f>
        <v>2048</v>
      </c>
      <c r="AD97" s="180">
        <f t="shared" ref="AD97" si="317">AC97+1</f>
        <v>2049</v>
      </c>
      <c r="AE97" s="180">
        <f t="shared" ref="AE97" si="318">AD97+1</f>
        <v>2050</v>
      </c>
      <c r="AF97" s="180">
        <f t="shared" ref="AF97" si="319">AE97+1</f>
        <v>2051</v>
      </c>
      <c r="AG97" s="180">
        <f t="shared" ref="AG97" si="320">AF97+1</f>
        <v>2052</v>
      </c>
      <c r="AH97" s="180">
        <f t="shared" ref="AH97" si="321">AG97+1</f>
        <v>2053</v>
      </c>
      <c r="AI97" s="180">
        <f t="shared" ref="AI97" si="322">AH97+1</f>
        <v>2054</v>
      </c>
      <c r="AJ97" s="180">
        <f t="shared" ref="AJ97" si="323">AI97+1</f>
        <v>2055</v>
      </c>
      <c r="AK97" s="180">
        <f t="shared" ref="AK97" si="324">AJ97+1</f>
        <v>2056</v>
      </c>
      <c r="AL97" s="180">
        <f t="shared" ref="AL97" si="325">AK97+1</f>
        <v>2057</v>
      </c>
      <c r="AM97" s="180">
        <f t="shared" ref="AM97" si="326">AL97+1</f>
        <v>2058</v>
      </c>
      <c r="AN97" s="180">
        <f t="shared" ref="AN97" si="327">AM97+1</f>
        <v>2059</v>
      </c>
      <c r="AO97" s="180">
        <f t="shared" ref="AO97" si="328">AN97+1</f>
        <v>2060</v>
      </c>
      <c r="AP97" s="180">
        <f t="shared" ref="AP97" si="329">AO97+1</f>
        <v>2061</v>
      </c>
      <c r="AQ97" s="180">
        <f t="shared" ref="AQ97" si="330">AP97+1</f>
        <v>2062</v>
      </c>
      <c r="AR97" s="180">
        <f t="shared" ref="AR97" si="331">AQ97+1</f>
        <v>2063</v>
      </c>
      <c r="AS97" s="180">
        <f t="shared" ref="AS97" si="332">AR97+1</f>
        <v>2064</v>
      </c>
      <c r="AT97" s="180">
        <f t="shared" ref="AT97" si="333">AS97+1</f>
        <v>2065</v>
      </c>
      <c r="AU97" s="180">
        <f t="shared" ref="AU97" si="334">AT97+1</f>
        <v>2066</v>
      </c>
      <c r="AV97" s="180">
        <f t="shared" ref="AV97" si="335">AU97+1</f>
        <v>2067</v>
      </c>
      <c r="AW97" s="180">
        <f t="shared" ref="AW97" si="336">AV97+1</f>
        <v>2068</v>
      </c>
      <c r="AX97" s="180">
        <f t="shared" ref="AX97" si="337">AW97+1</f>
        <v>2069</v>
      </c>
      <c r="AY97" s="180">
        <f t="shared" ref="AY97" si="338">AX97+1</f>
        <v>2070</v>
      </c>
      <c r="AZ97" s="180">
        <f t="shared" ref="AZ97" si="339">AY97+1</f>
        <v>2071</v>
      </c>
      <c r="BA97" s="180">
        <f t="shared" ref="BA97" si="340">AZ97+1</f>
        <v>2072</v>
      </c>
      <c r="BB97" s="180">
        <f t="shared" ref="BB97" si="341">BA97+1</f>
        <v>2073</v>
      </c>
      <c r="BC97" s="180">
        <f t="shared" ref="BC97" si="342">BB97+1</f>
        <v>2074</v>
      </c>
      <c r="BD97" s="180">
        <f t="shared" ref="BD97" si="343">BC97+1</f>
        <v>2075</v>
      </c>
      <c r="BE97" s="180">
        <f t="shared" ref="BE97" si="344">BD97+1</f>
        <v>2076</v>
      </c>
      <c r="BF97" s="180">
        <f t="shared" ref="BF97" si="345">BE97+1</f>
        <v>2077</v>
      </c>
      <c r="BG97" s="180">
        <f t="shared" ref="BG97" si="346">BF97+1</f>
        <v>2078</v>
      </c>
      <c r="BH97" s="180">
        <f t="shared" ref="BH97" si="347">BG97+1</f>
        <v>2079</v>
      </c>
      <c r="BI97" s="180">
        <f t="shared" ref="BI97" si="348">BH97+1</f>
        <v>2080</v>
      </c>
      <c r="BJ97" s="180">
        <f t="shared" ref="BJ97" si="349">BI97+1</f>
        <v>2081</v>
      </c>
      <c r="BK97" s="180">
        <f t="shared" ref="BK97" si="350">BJ97+1</f>
        <v>2082</v>
      </c>
      <c r="BL97" s="180">
        <f t="shared" ref="BL97" si="351">BK97+1</f>
        <v>2083</v>
      </c>
      <c r="BM97" s="180">
        <f t="shared" ref="BM97" si="352">BL97+1</f>
        <v>2084</v>
      </c>
      <c r="BN97" s="180">
        <f t="shared" ref="BN97" si="353">BM97+1</f>
        <v>2085</v>
      </c>
      <c r="BO97" s="180">
        <f t="shared" ref="BO97" si="354">BN97+1</f>
        <v>2086</v>
      </c>
      <c r="BP97" s="180">
        <f t="shared" ref="BP97" si="355">BO97+1</f>
        <v>2087</v>
      </c>
      <c r="BQ97" s="180">
        <f t="shared" ref="BQ97" si="356">BP97+1</f>
        <v>2088</v>
      </c>
      <c r="BR97" s="180">
        <f t="shared" ref="BR97" si="357">BQ97+1</f>
        <v>2089</v>
      </c>
      <c r="BS97" s="180">
        <f t="shared" ref="BS97" si="358">BR97+1</f>
        <v>2090</v>
      </c>
      <c r="BT97" s="180">
        <f t="shared" ref="BT97" si="359">BS97+1</f>
        <v>2091</v>
      </c>
      <c r="BU97" s="180">
        <f t="shared" ref="BU97" si="360">BT97+1</f>
        <v>2092</v>
      </c>
      <c r="BV97" s="180">
        <f t="shared" ref="BV97" si="361">BU97+1</f>
        <v>2093</v>
      </c>
      <c r="BW97" s="180">
        <f t="shared" ref="BW97" si="362">BV97+1</f>
        <v>2094</v>
      </c>
      <c r="BX97" s="180">
        <f t="shared" ref="BX97" si="363">BW97+1</f>
        <v>2095</v>
      </c>
      <c r="BY97" s="180">
        <f t="shared" ref="BY97" si="364">BX97+1</f>
        <v>2096</v>
      </c>
      <c r="BZ97" s="180">
        <f t="shared" ref="BZ97" si="365">BY97+1</f>
        <v>2097</v>
      </c>
      <c r="CA97" s="180">
        <f t="shared" ref="CA97" si="366">BZ97+1</f>
        <v>2098</v>
      </c>
      <c r="CB97" s="180">
        <f t="shared" ref="CB97" si="367">CA97+1</f>
        <v>2099</v>
      </c>
      <c r="CC97" s="180">
        <f t="shared" ref="CC97" si="368">CB97+1</f>
        <v>2100</v>
      </c>
      <c r="CD97" s="180">
        <f t="shared" ref="CD97" si="369">CC97+1</f>
        <v>2101</v>
      </c>
      <c r="CE97" s="180">
        <f t="shared" ref="CE97" si="370">CD97+1</f>
        <v>2102</v>
      </c>
      <c r="CF97" s="180">
        <f t="shared" ref="CF97" si="371">CE97+1</f>
        <v>2103</v>
      </c>
      <c r="CG97" s="180">
        <f t="shared" ref="CG97" si="372">CF97+1</f>
        <v>2104</v>
      </c>
      <c r="CH97" s="180">
        <f t="shared" ref="CH97" si="373">CG97+1</f>
        <v>2105</v>
      </c>
      <c r="CI97" s="180">
        <f t="shared" ref="CI97" si="374">CH97+1</f>
        <v>2106</v>
      </c>
      <c r="CJ97" s="180">
        <f t="shared" ref="CJ97" si="375">CI97+1</f>
        <v>2107</v>
      </c>
      <c r="CK97" s="180">
        <f t="shared" ref="CK97" si="376">CJ97+1</f>
        <v>2108</v>
      </c>
      <c r="CL97" s="180">
        <f t="shared" ref="CL97" si="377">CK97+1</f>
        <v>2109</v>
      </c>
      <c r="CM97" s="180">
        <f t="shared" ref="CM97" si="378">CL97+1</f>
        <v>2110</v>
      </c>
      <c r="CN97" s="180">
        <f t="shared" ref="CN97" si="379">CM97+1</f>
        <v>2111</v>
      </c>
      <c r="CO97" s="180">
        <f t="shared" ref="CO97" si="380">CN97+1</f>
        <v>2112</v>
      </c>
      <c r="CP97" s="180">
        <f t="shared" ref="CP97" si="381">CO97+1</f>
        <v>2113</v>
      </c>
      <c r="CQ97" s="180">
        <f t="shared" ref="CQ97" si="382">CP97+1</f>
        <v>2114</v>
      </c>
      <c r="CR97" s="180">
        <f t="shared" ref="CR97" si="383">CQ97+1</f>
        <v>2115</v>
      </c>
      <c r="CS97" s="180">
        <f t="shared" ref="CS97" si="384">CR97+1</f>
        <v>2116</v>
      </c>
      <c r="CT97" s="180">
        <f t="shared" ref="CT97" si="385">CS97+1</f>
        <v>2117</v>
      </c>
      <c r="CU97" s="180">
        <f t="shared" ref="CU97" si="386">CT97+1</f>
        <v>2118</v>
      </c>
      <c r="CV97" s="180">
        <f t="shared" ref="CV97" si="387">CU97+1</f>
        <v>2119</v>
      </c>
      <c r="CW97" s="180">
        <f t="shared" ref="CW97" si="388">CV97+1</f>
        <v>2120</v>
      </c>
      <c r="CX97" s="180">
        <f t="shared" ref="CX97" si="389">CW97+1</f>
        <v>2121</v>
      </c>
      <c r="CY97" s="180">
        <f t="shared" ref="CY97" si="390">CX97+1</f>
        <v>2122</v>
      </c>
      <c r="CZ97" s="180">
        <f t="shared" ref="CZ97" si="391">CY97+1</f>
        <v>2123</v>
      </c>
      <c r="DA97" s="169"/>
      <c r="DB97" s="280"/>
      <c r="DC97" s="131"/>
    </row>
    <row r="98" spans="1:107" ht="16"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50</v>
      </c>
      <c r="E119" s="194">
        <f>FirstYear</f>
        <v>2024</v>
      </c>
      <c r="F119" s="194">
        <f t="shared" ref="F119:Q119" si="400">E119+1</f>
        <v>2025</v>
      </c>
      <c r="G119" s="194">
        <f t="shared" si="400"/>
        <v>2026</v>
      </c>
      <c r="H119" s="194">
        <f t="shared" si="400"/>
        <v>2027</v>
      </c>
      <c r="I119" s="194">
        <f>H119+1</f>
        <v>2028</v>
      </c>
      <c r="J119" s="194">
        <f t="shared" si="400"/>
        <v>2029</v>
      </c>
      <c r="K119" s="194">
        <f t="shared" si="400"/>
        <v>2030</v>
      </c>
      <c r="L119" s="194">
        <f t="shared" si="400"/>
        <v>2031</v>
      </c>
      <c r="M119" s="194">
        <f t="shared" si="400"/>
        <v>2032</v>
      </c>
      <c r="N119" s="194">
        <f t="shared" si="400"/>
        <v>2033</v>
      </c>
      <c r="O119" s="194">
        <f t="shared" si="400"/>
        <v>2034</v>
      </c>
      <c r="P119" s="194">
        <f>O119+1</f>
        <v>2035</v>
      </c>
      <c r="Q119" s="194">
        <f t="shared" si="400"/>
        <v>2036</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51</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52</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 hidden="1" thickBot="1">
      <c r="A136" s="131"/>
      <c r="B136" s="131"/>
      <c r="C136" s="131"/>
      <c r="D136" s="200" t="s">
        <v>53</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disablePrompts="1"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3"/>
  <cols>
    <col min="1" max="1" width="53.08203125" style="50" bestFit="1" customWidth="1"/>
    <col min="2" max="2" width="8.08203125" style="50" customWidth="1"/>
    <col min="3" max="3" width="9.75" style="50" customWidth="1"/>
    <col min="4" max="4" width="8.33203125" style="50" customWidth="1"/>
    <col min="5" max="5" width="8.5" style="50" customWidth="1"/>
    <col min="6" max="6" width="9.83203125" style="50" customWidth="1"/>
    <col min="7" max="7" width="9.33203125" style="50" customWidth="1"/>
    <col min="8" max="8" width="13.25" style="50" bestFit="1" customWidth="1"/>
    <col min="9" max="9" width="9.08203125" style="50" bestFit="1" customWidth="1"/>
    <col min="10" max="10" width="7.33203125" style="50" customWidth="1"/>
    <col min="11" max="13" width="7.58203125" style="50" bestFit="1" customWidth="1"/>
    <col min="14" max="14" width="7.58203125" style="51" bestFit="1" customWidth="1"/>
    <col min="15" max="41" width="7.58203125" style="50" bestFit="1" customWidth="1"/>
    <col min="42" max="16384" width="9" style="50"/>
  </cols>
  <sheetData>
    <row r="1" spans="1:14">
      <c r="L1" s="51"/>
      <c r="N1" s="50"/>
    </row>
    <row r="2" spans="1:14" ht="12.5">
      <c r="N2" s="50"/>
    </row>
    <row r="3" spans="1:14" ht="36.75" customHeight="1">
      <c r="A3" s="52" t="s">
        <v>54</v>
      </c>
      <c r="N3" s="50"/>
    </row>
    <row r="4" spans="1:14" ht="12.5">
      <c r="A4" s="53" t="s">
        <v>55</v>
      </c>
      <c r="C4" s="50" t="s">
        <v>56</v>
      </c>
      <c r="D4" s="50" t="s">
        <v>57</v>
      </c>
      <c r="N4" s="50"/>
    </row>
    <row r="5" spans="1:14" ht="12.5">
      <c r="A5" s="54" t="s">
        <v>58</v>
      </c>
      <c r="C5" s="50" t="s">
        <v>59</v>
      </c>
      <c r="D5" s="50" t="s">
        <v>60</v>
      </c>
      <c r="N5" s="50"/>
    </row>
    <row r="6" spans="1:14" ht="12.5">
      <c r="A6" s="54" t="s">
        <v>61</v>
      </c>
      <c r="C6" s="50" t="s">
        <v>62</v>
      </c>
      <c r="N6" s="50"/>
    </row>
    <row r="7" spans="1:14" ht="12.5">
      <c r="A7" s="55" t="s">
        <v>63</v>
      </c>
      <c r="C7" s="50" t="s">
        <v>64</v>
      </c>
      <c r="N7" s="50"/>
    </row>
    <row r="8" spans="1:14">
      <c r="C8" s="56"/>
      <c r="F8" s="57"/>
    </row>
    <row r="9" spans="1:14">
      <c r="A9" s="58" t="s">
        <v>65</v>
      </c>
      <c r="F9" s="51"/>
      <c r="G9" s="51"/>
    </row>
    <row r="10" spans="1:14">
      <c r="A10" s="59" t="s">
        <v>66</v>
      </c>
      <c r="G10" s="51"/>
    </row>
    <row r="11" spans="1:14">
      <c r="A11" s="60" t="s">
        <v>67</v>
      </c>
    </row>
    <row r="12" spans="1:14">
      <c r="A12" s="60" t="s">
        <v>68</v>
      </c>
    </row>
    <row r="13" spans="1:14">
      <c r="A13" s="60" t="s">
        <v>69</v>
      </c>
    </row>
    <row r="14" spans="1:14">
      <c r="A14" s="60" t="s">
        <v>70</v>
      </c>
    </row>
    <row r="15" spans="1:14">
      <c r="A15" s="60" t="s">
        <v>71</v>
      </c>
    </row>
    <row r="16" spans="1:14">
      <c r="A16" s="60" t="s">
        <v>72</v>
      </c>
    </row>
    <row r="17" spans="1:6">
      <c r="A17" s="60" t="s">
        <v>73</v>
      </c>
    </row>
    <row r="18" spans="1:6">
      <c r="A18" s="296" t="s">
        <v>74</v>
      </c>
    </row>
    <row r="19" spans="1:6">
      <c r="A19" s="297" t="s">
        <v>64</v>
      </c>
    </row>
    <row r="21" spans="1:6" ht="39">
      <c r="A21" s="58" t="s">
        <v>75</v>
      </c>
      <c r="B21" s="61" t="s">
        <v>76</v>
      </c>
      <c r="C21" s="61" t="s">
        <v>77</v>
      </c>
      <c r="D21" s="62" t="s">
        <v>78</v>
      </c>
      <c r="E21" s="63" t="s">
        <v>79</v>
      </c>
      <c r="F21" s="63" t="s">
        <v>80</v>
      </c>
    </row>
    <row r="22" spans="1:6">
      <c r="A22" s="54" t="s">
        <v>81</v>
      </c>
      <c r="B22" s="366">
        <v>31</v>
      </c>
      <c r="C22" s="366">
        <v>29</v>
      </c>
      <c r="D22" s="332">
        <v>20</v>
      </c>
      <c r="E22" s="367">
        <v>1.5E-3</v>
      </c>
      <c r="F22" s="367">
        <v>1.5E-3</v>
      </c>
    </row>
    <row r="23" spans="1:6">
      <c r="A23" s="403" t="s">
        <v>82</v>
      </c>
      <c r="B23" s="416">
        <v>14</v>
      </c>
      <c r="C23" s="366"/>
      <c r="D23" s="332">
        <v>20</v>
      </c>
      <c r="E23" s="335">
        <v>1.5E-3</v>
      </c>
      <c r="F23" s="335">
        <v>1.5E-3</v>
      </c>
    </row>
    <row r="24" spans="1:6">
      <c r="A24" s="403" t="s">
        <v>83</v>
      </c>
      <c r="B24" s="416">
        <v>16</v>
      </c>
      <c r="C24" s="366"/>
      <c r="D24" s="332">
        <v>20</v>
      </c>
      <c r="E24" s="335">
        <v>1.5E-3</v>
      </c>
      <c r="F24" s="335">
        <v>1.5E-3</v>
      </c>
    </row>
    <row r="25" spans="1:6">
      <c r="A25" s="403" t="s">
        <v>84</v>
      </c>
      <c r="B25" s="366">
        <v>18</v>
      </c>
      <c r="C25" s="366"/>
      <c r="D25" s="332">
        <v>20</v>
      </c>
      <c r="E25" s="335">
        <v>1.5E-3</v>
      </c>
      <c r="F25" s="335">
        <v>1.5E-3</v>
      </c>
    </row>
    <row r="26" spans="1:6">
      <c r="A26" s="403" t="s">
        <v>85</v>
      </c>
      <c r="B26" s="366">
        <v>18</v>
      </c>
      <c r="C26" s="366"/>
      <c r="D26" s="332">
        <v>20</v>
      </c>
      <c r="E26" s="335">
        <v>1.5E-3</v>
      </c>
      <c r="F26" s="335">
        <v>1.5E-3</v>
      </c>
    </row>
    <row r="27" spans="1:6">
      <c r="A27" s="403" t="s">
        <v>86</v>
      </c>
      <c r="B27" s="366">
        <v>23</v>
      </c>
      <c r="C27" s="366"/>
      <c r="D27" s="332">
        <v>20</v>
      </c>
      <c r="E27" s="335">
        <v>1.5E-3</v>
      </c>
      <c r="F27" s="335">
        <v>1.5E-3</v>
      </c>
    </row>
    <row r="28" spans="1:6">
      <c r="A28" s="403" t="s">
        <v>87</v>
      </c>
      <c r="B28" s="366">
        <v>41</v>
      </c>
      <c r="C28" s="366">
        <v>41</v>
      </c>
      <c r="D28" s="332">
        <v>20</v>
      </c>
      <c r="E28" s="335">
        <v>1.5E-3</v>
      </c>
      <c r="F28" s="335">
        <v>1.5E-3</v>
      </c>
    </row>
    <row r="29" spans="1:6">
      <c r="A29" s="403" t="s">
        <v>88</v>
      </c>
      <c r="B29" s="366"/>
      <c r="C29" s="416">
        <v>17</v>
      </c>
      <c r="D29" s="332">
        <v>20</v>
      </c>
      <c r="E29" s="335">
        <v>1.5E-3</v>
      </c>
      <c r="F29" s="335">
        <v>1.5E-3</v>
      </c>
    </row>
    <row r="30" spans="1:6">
      <c r="A30" s="403" t="s">
        <v>89</v>
      </c>
      <c r="B30" s="366"/>
      <c r="C30" s="366">
        <v>14</v>
      </c>
      <c r="D30" s="332">
        <v>20</v>
      </c>
      <c r="E30" s="335">
        <v>1.5E-3</v>
      </c>
      <c r="F30" s="335">
        <v>1.5E-3</v>
      </c>
    </row>
    <row r="31" spans="1:6">
      <c r="A31" s="403" t="s">
        <v>90</v>
      </c>
      <c r="B31" s="366"/>
      <c r="C31" s="366">
        <v>14</v>
      </c>
      <c r="D31" s="332">
        <v>20</v>
      </c>
      <c r="E31" s="335">
        <v>1.5E-3</v>
      </c>
      <c r="F31" s="335">
        <v>1.5E-3</v>
      </c>
    </row>
    <row r="32" spans="1:6">
      <c r="A32" s="403" t="s">
        <v>91</v>
      </c>
      <c r="B32" s="366"/>
      <c r="C32" s="366">
        <v>16</v>
      </c>
      <c r="D32" s="332">
        <v>20</v>
      </c>
      <c r="E32" s="335">
        <v>1.5E-3</v>
      </c>
      <c r="F32" s="335">
        <v>1.5E-3</v>
      </c>
    </row>
    <row r="33" spans="1:8">
      <c r="A33" s="403" t="s">
        <v>92</v>
      </c>
      <c r="B33" s="366"/>
      <c r="C33" s="366">
        <v>16</v>
      </c>
      <c r="D33" s="332">
        <v>20</v>
      </c>
      <c r="E33" s="335">
        <v>1.5E-3</v>
      </c>
      <c r="F33" s="335">
        <v>1.5E-3</v>
      </c>
    </row>
    <row r="34" spans="1:8">
      <c r="A34" s="54" t="s">
        <v>93</v>
      </c>
      <c r="B34" s="412">
        <v>27</v>
      </c>
      <c r="C34" s="412">
        <v>32</v>
      </c>
      <c r="D34" s="332">
        <v>20</v>
      </c>
      <c r="E34" s="335">
        <v>1.5E-3</v>
      </c>
      <c r="F34" s="335">
        <v>1.5E-3</v>
      </c>
      <c r="H34" s="50" t="s">
        <v>94</v>
      </c>
    </row>
    <row r="35" spans="1:8">
      <c r="A35" s="403" t="s">
        <v>95</v>
      </c>
      <c r="B35" s="412">
        <v>30</v>
      </c>
      <c r="C35" s="412">
        <v>30</v>
      </c>
      <c r="D35" s="413">
        <v>20</v>
      </c>
      <c r="E35" s="414">
        <v>1.5E-3</v>
      </c>
      <c r="F35" s="414">
        <v>1.5E-3</v>
      </c>
      <c r="H35" s="50" t="s">
        <v>96</v>
      </c>
    </row>
    <row r="36" spans="1:8">
      <c r="A36" s="54" t="s">
        <v>97</v>
      </c>
      <c r="B36" s="412">
        <v>33</v>
      </c>
      <c r="C36" s="412">
        <v>35</v>
      </c>
      <c r="D36" s="332">
        <v>15</v>
      </c>
      <c r="E36" s="335">
        <v>1.5E-3</v>
      </c>
      <c r="F36" s="335">
        <v>1.5E-3</v>
      </c>
      <c r="H36" s="50" t="s">
        <v>94</v>
      </c>
    </row>
    <row r="37" spans="1:8">
      <c r="A37" s="54" t="s">
        <v>98</v>
      </c>
      <c r="B37" s="412">
        <v>22</v>
      </c>
      <c r="C37" s="412">
        <v>22</v>
      </c>
      <c r="D37" s="332">
        <v>5</v>
      </c>
      <c r="E37" s="335">
        <v>1.5E-3</v>
      </c>
      <c r="F37" s="335">
        <v>1.5E-3</v>
      </c>
      <c r="H37" s="50" t="s">
        <v>94</v>
      </c>
    </row>
    <row r="38" spans="1:8">
      <c r="A38" s="54" t="s">
        <v>99</v>
      </c>
      <c r="B38" s="366">
        <v>48</v>
      </c>
      <c r="C38" s="366">
        <v>41</v>
      </c>
      <c r="D38" s="332">
        <v>20</v>
      </c>
      <c r="E38" s="335">
        <v>1.2482409999999999E-2</v>
      </c>
      <c r="F38" s="335">
        <v>1.1662509999999999E-2</v>
      </c>
    </row>
    <row r="39" spans="1:8">
      <c r="A39" s="54" t="s">
        <v>100</v>
      </c>
      <c r="B39" s="366">
        <v>30</v>
      </c>
      <c r="C39" s="366">
        <v>39</v>
      </c>
      <c r="D39" s="332">
        <v>15</v>
      </c>
      <c r="E39" s="335">
        <v>1.7394119999999999E-2</v>
      </c>
      <c r="F39" s="335">
        <v>1.523483E-2</v>
      </c>
    </row>
    <row r="40" spans="1:8">
      <c r="A40" s="54" t="s">
        <v>101</v>
      </c>
      <c r="B40" s="366">
        <v>62</v>
      </c>
      <c r="C40" s="366">
        <v>53</v>
      </c>
      <c r="D40" s="332">
        <v>15</v>
      </c>
      <c r="E40" s="335">
        <v>1.5E-3</v>
      </c>
      <c r="F40" s="335">
        <v>1.5E-3</v>
      </c>
    </row>
    <row r="41" spans="1:8">
      <c r="A41" s="54" t="s">
        <v>102</v>
      </c>
      <c r="B41" s="366">
        <v>57</v>
      </c>
      <c r="C41" s="366">
        <v>60</v>
      </c>
      <c r="D41" s="332">
        <v>15</v>
      </c>
      <c r="E41" s="335">
        <v>1.2482409999999999E-2</v>
      </c>
      <c r="F41" s="335">
        <v>1.1662509999999999E-2</v>
      </c>
    </row>
    <row r="42" spans="1:8">
      <c r="A42" s="54" t="s">
        <v>103</v>
      </c>
      <c r="B42" s="366">
        <v>31</v>
      </c>
      <c r="C42" s="366">
        <v>40</v>
      </c>
      <c r="D42" s="332">
        <v>20</v>
      </c>
      <c r="E42" s="335">
        <v>1.7394119999999999E-2</v>
      </c>
      <c r="F42" s="335">
        <v>1.523483E-2</v>
      </c>
    </row>
    <row r="43" spans="1:8">
      <c r="A43" s="54" t="s">
        <v>104</v>
      </c>
      <c r="B43" s="366">
        <v>48</v>
      </c>
      <c r="C43" s="366">
        <v>44</v>
      </c>
      <c r="D43" s="332">
        <v>20</v>
      </c>
      <c r="E43" s="335">
        <v>1.5E-3</v>
      </c>
      <c r="F43" s="335">
        <v>1.5E-3</v>
      </c>
    </row>
    <row r="44" spans="1:8">
      <c r="A44" s="54" t="s">
        <v>105</v>
      </c>
      <c r="B44" s="366">
        <v>49</v>
      </c>
      <c r="C44" s="366">
        <v>46</v>
      </c>
      <c r="D44" s="332">
        <v>20</v>
      </c>
      <c r="E44" s="335">
        <v>1.2482409999999999E-2</v>
      </c>
      <c r="F44" s="335">
        <v>1.1662509999999999E-2</v>
      </c>
    </row>
    <row r="45" spans="1:8">
      <c r="A45" s="54" t="s">
        <v>106</v>
      </c>
      <c r="B45" s="366">
        <v>49</v>
      </c>
      <c r="C45" s="366"/>
      <c r="D45" s="332">
        <v>20</v>
      </c>
      <c r="E45" s="335">
        <v>1.2482409999999999E-2</v>
      </c>
      <c r="F45" s="335"/>
    </row>
    <row r="46" spans="1:8">
      <c r="A46" s="54" t="s">
        <v>107</v>
      </c>
      <c r="B46" s="366">
        <v>46</v>
      </c>
      <c r="C46" s="366"/>
      <c r="D46" s="332">
        <v>15</v>
      </c>
      <c r="E46" s="336">
        <v>1.7394119999999999E-2</v>
      </c>
      <c r="F46" s="336"/>
    </row>
    <row r="47" spans="1:8">
      <c r="A47" s="54" t="s">
        <v>108</v>
      </c>
      <c r="B47" s="366">
        <v>49</v>
      </c>
      <c r="C47" s="366"/>
      <c r="D47" s="332">
        <v>15</v>
      </c>
      <c r="E47" s="336">
        <v>1.2482409999999999E-2</v>
      </c>
      <c r="F47" s="336"/>
    </row>
    <row r="48" spans="1:8">
      <c r="A48" s="54" t="s">
        <v>109</v>
      </c>
      <c r="B48" s="366">
        <v>48</v>
      </c>
      <c r="C48" s="366"/>
      <c r="D48" s="332">
        <v>15</v>
      </c>
      <c r="E48" s="335">
        <v>1.2482409999999999E-2</v>
      </c>
      <c r="F48" s="335"/>
    </row>
    <row r="49" spans="1:7">
      <c r="A49" s="54" t="s">
        <v>110</v>
      </c>
      <c r="B49" s="366">
        <v>50</v>
      </c>
      <c r="C49" s="366"/>
      <c r="D49" s="332">
        <v>20</v>
      </c>
      <c r="E49" s="335">
        <v>1.2482409999999999E-2</v>
      </c>
      <c r="F49" s="335"/>
    </row>
    <row r="50" spans="1:7">
      <c r="A50" s="54" t="s">
        <v>111</v>
      </c>
      <c r="B50" s="366">
        <v>36</v>
      </c>
      <c r="C50" s="366"/>
      <c r="D50" s="332">
        <v>20</v>
      </c>
      <c r="E50" s="336">
        <v>1.7394119999999999E-2</v>
      </c>
      <c r="F50" s="336"/>
    </row>
    <row r="51" spans="1:7">
      <c r="A51" s="54" t="s">
        <v>112</v>
      </c>
      <c r="B51" s="366">
        <v>45</v>
      </c>
      <c r="C51" s="366"/>
      <c r="D51" s="332">
        <v>20</v>
      </c>
      <c r="E51" s="335">
        <v>1.2482409999999999E-2</v>
      </c>
      <c r="F51" s="335"/>
    </row>
    <row r="52" spans="1:7">
      <c r="A52" s="54" t="s">
        <v>113</v>
      </c>
      <c r="B52" s="366">
        <v>18</v>
      </c>
      <c r="C52" s="366">
        <v>15</v>
      </c>
      <c r="D52" s="332">
        <v>7</v>
      </c>
      <c r="E52" s="336">
        <v>1.7394119999999999E-2</v>
      </c>
      <c r="F52" s="336">
        <v>1.523483E-2</v>
      </c>
    </row>
    <row r="53" spans="1:7">
      <c r="A53" s="54" t="s">
        <v>114</v>
      </c>
      <c r="B53" s="366">
        <v>36</v>
      </c>
      <c r="C53" s="366">
        <v>41</v>
      </c>
      <c r="D53" s="332">
        <v>39</v>
      </c>
      <c r="E53" s="335">
        <v>1.2482409999999999E-2</v>
      </c>
      <c r="F53" s="335">
        <v>1.1662509999999999E-2</v>
      </c>
    </row>
    <row r="54" spans="1:7">
      <c r="A54" s="54" t="s">
        <v>115</v>
      </c>
      <c r="B54" s="366">
        <v>15</v>
      </c>
      <c r="C54" s="366">
        <v>20</v>
      </c>
      <c r="D54" s="332">
        <v>7</v>
      </c>
      <c r="E54" s="336">
        <v>1.7394119999999999E-2</v>
      </c>
      <c r="F54" s="336">
        <v>1.523483E-2</v>
      </c>
    </row>
    <row r="55" spans="1:7">
      <c r="A55" s="54" t="s">
        <v>116</v>
      </c>
      <c r="B55" s="366">
        <v>12</v>
      </c>
      <c r="C55" s="366">
        <v>16</v>
      </c>
      <c r="D55" s="332">
        <v>5</v>
      </c>
      <c r="E55" s="335">
        <v>6.3949999999999996E-3</v>
      </c>
      <c r="F55" s="335">
        <v>6.3949999999999996E-3</v>
      </c>
    </row>
    <row r="56" spans="1:7">
      <c r="A56" s="54" t="s">
        <v>117</v>
      </c>
      <c r="B56" s="366">
        <v>22</v>
      </c>
      <c r="C56" s="366">
        <v>16</v>
      </c>
      <c r="D56" s="332">
        <v>5</v>
      </c>
      <c r="E56" s="336">
        <v>1.7394119999999999E-2</v>
      </c>
      <c r="F56" s="336">
        <v>1.523483E-2</v>
      </c>
    </row>
    <row r="57" spans="1:7">
      <c r="A57" s="54" t="s">
        <v>118</v>
      </c>
      <c r="B57" s="366">
        <v>10</v>
      </c>
      <c r="C57" s="366">
        <v>18</v>
      </c>
      <c r="D57" s="332">
        <v>7</v>
      </c>
      <c r="E57" s="336">
        <v>1.7394119999999999E-2</v>
      </c>
      <c r="F57" s="336">
        <v>1.523483E-2</v>
      </c>
    </row>
    <row r="58" spans="1:7">
      <c r="A58" s="54" t="s">
        <v>119</v>
      </c>
      <c r="B58" s="366">
        <v>25</v>
      </c>
      <c r="C58" s="366">
        <v>25</v>
      </c>
      <c r="D58" s="332">
        <v>7</v>
      </c>
      <c r="E58" s="336">
        <v>1.7394119999999999E-2</v>
      </c>
      <c r="F58" s="336">
        <v>1.523483E-2</v>
      </c>
    </row>
    <row r="59" spans="1:7">
      <c r="A59" s="54" t="s">
        <v>120</v>
      </c>
      <c r="B59" s="366">
        <v>15</v>
      </c>
      <c r="C59" s="366">
        <v>15</v>
      </c>
      <c r="D59" s="332">
        <v>10</v>
      </c>
      <c r="E59" s="336">
        <v>1.7394119999999999E-2</v>
      </c>
      <c r="F59" s="336">
        <v>1.523483E-2</v>
      </c>
    </row>
    <row r="60" spans="1:7">
      <c r="A60" s="54" t="s">
        <v>121</v>
      </c>
      <c r="B60" s="368">
        <v>4</v>
      </c>
      <c r="C60" s="368">
        <v>4</v>
      </c>
      <c r="D60" s="337">
        <v>5</v>
      </c>
      <c r="E60" s="336">
        <v>1.7394119999999999E-2</v>
      </c>
      <c r="F60" s="336">
        <v>1.523483E-2</v>
      </c>
    </row>
    <row r="61" spans="1:7">
      <c r="A61" s="54" t="s">
        <v>122</v>
      </c>
      <c r="B61" s="368">
        <v>10</v>
      </c>
      <c r="C61" s="368">
        <v>10</v>
      </c>
      <c r="D61" s="337">
        <v>5</v>
      </c>
      <c r="E61" s="336">
        <v>1.7394119999999999E-2</v>
      </c>
      <c r="F61" s="336">
        <v>1.523483E-2</v>
      </c>
    </row>
    <row r="62" spans="1:7" ht="13.5" thickBot="1">
      <c r="A62" s="54" t="s">
        <v>123</v>
      </c>
      <c r="B62" s="368">
        <v>5</v>
      </c>
      <c r="C62" s="368">
        <v>5</v>
      </c>
      <c r="D62" s="332">
        <v>5</v>
      </c>
      <c r="E62" s="335">
        <v>1.7394119999999999E-2</v>
      </c>
      <c r="F62" s="335">
        <v>1.523483E-2</v>
      </c>
    </row>
    <row r="63" spans="1:7">
      <c r="A63" s="353" t="str">
        <f>Inputs!M21</f>
        <v xml:space="preserve">  Electric Distribution Lines</v>
      </c>
      <c r="B63" s="380">
        <f ca="1">IF($A$63=0,#REF!,OFFSET(B21,MATCH($A$63,$A$22:$A$62,0),,,))</f>
        <v>31</v>
      </c>
      <c r="C63" s="354">
        <f ca="1">IF($A$63=0,#REF!,OFFSET(C21,MATCH($A$63,$A$22:$A$62,0),,,))</f>
        <v>40</v>
      </c>
      <c r="D63" s="354">
        <f ca="1">IF($A$63=0,#REF!,OFFSET(D21,MATCH($A$63,$A$22:$A$62,0),,,))</f>
        <v>20</v>
      </c>
      <c r="E63" s="355">
        <f ca="1">IF(ISBLANK(Company),#REF!,IF(OR(Company=$A$4,Company=$A$6),OFFSET(E21,MATCH($A$63,$A$22:$A$62,0),,,),OFFSET(F21,MATCH($A$63,$A$22:$A$62,0),,,)))</f>
        <v>1.523483E-2</v>
      </c>
      <c r="F63" s="338"/>
      <c r="G63" s="71" t="s">
        <v>124</v>
      </c>
    </row>
    <row r="64" spans="1:7">
      <c r="A64" s="64" t="s">
        <v>125</v>
      </c>
      <c r="B64" s="369" t="s">
        <v>126</v>
      </c>
      <c r="C64" s="339"/>
      <c r="D64" s="339"/>
      <c r="E64" s="340"/>
    </row>
    <row r="65" spans="1:41">
      <c r="A65" s="65"/>
      <c r="B65" s="370" t="s">
        <v>127</v>
      </c>
      <c r="C65" s="415"/>
      <c r="D65" s="415"/>
      <c r="E65" s="341"/>
    </row>
    <row r="66" spans="1:41" ht="13.5" thickBot="1"/>
    <row r="67" spans="1:41">
      <c r="A67" s="66" t="s">
        <v>128</v>
      </c>
      <c r="B67" s="67" t="s">
        <v>129</v>
      </c>
      <c r="C67" s="67" t="s">
        <v>130</v>
      </c>
      <c r="D67" s="68" t="s">
        <v>131</v>
      </c>
    </row>
    <row r="68" spans="1:41">
      <c r="A68" s="69" t="s">
        <v>132</v>
      </c>
      <c r="B68" s="356">
        <f>(1-StateIncomeTax)*21%</f>
        <v>0.19949999999999998</v>
      </c>
      <c r="C68" s="371" t="s">
        <v>133</v>
      </c>
      <c r="D68" s="342">
        <v>43087</v>
      </c>
      <c r="E68" s="343" t="s">
        <v>134</v>
      </c>
      <c r="F68" s="344"/>
      <c r="G68" s="344"/>
      <c r="H68" s="344"/>
      <c r="I68" s="344"/>
      <c r="J68" s="344"/>
      <c r="K68" s="344"/>
      <c r="L68" s="344"/>
      <c r="M68" s="344"/>
      <c r="N68" s="50"/>
    </row>
    <row r="69" spans="1:41" ht="13.5" thickBot="1">
      <c r="A69" s="307" t="s">
        <v>135</v>
      </c>
      <c r="B69" s="345">
        <v>0.05</v>
      </c>
      <c r="C69" s="372" t="s">
        <v>136</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137</v>
      </c>
      <c r="B71" s="373" t="s">
        <v>138</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139</v>
      </c>
      <c r="B72" s="330" t="s">
        <v>140</v>
      </c>
      <c r="C72" s="330" t="s">
        <v>141</v>
      </c>
      <c r="D72" s="330" t="s">
        <v>142</v>
      </c>
      <c r="E72" s="330" t="s">
        <v>143</v>
      </c>
      <c r="F72" s="330" t="s">
        <v>144</v>
      </c>
      <c r="G72" s="330" t="s">
        <v>145</v>
      </c>
      <c r="H72" s="330" t="s">
        <v>146</v>
      </c>
      <c r="I72" s="330" t="s">
        <v>147</v>
      </c>
      <c r="J72" s="330" t="s">
        <v>148</v>
      </c>
      <c r="K72" s="330" t="s">
        <v>149</v>
      </c>
      <c r="L72" s="330" t="s">
        <v>150</v>
      </c>
      <c r="M72" s="330" t="s">
        <v>151</v>
      </c>
      <c r="N72" s="330" t="s">
        <v>152</v>
      </c>
      <c r="O72" s="330" t="s">
        <v>153</v>
      </c>
      <c r="P72" s="330" t="s">
        <v>154</v>
      </c>
      <c r="Q72" s="330" t="s">
        <v>155</v>
      </c>
      <c r="R72" s="330" t="s">
        <v>156</v>
      </c>
      <c r="S72" s="330" t="s">
        <v>157</v>
      </c>
      <c r="T72" s="330" t="s">
        <v>158</v>
      </c>
      <c r="U72" s="330" t="s">
        <v>159</v>
      </c>
      <c r="V72" s="330" t="s">
        <v>160</v>
      </c>
      <c r="W72" s="330" t="s">
        <v>161</v>
      </c>
      <c r="X72" s="330" t="s">
        <v>162</v>
      </c>
      <c r="Y72" s="330" t="s">
        <v>163</v>
      </c>
      <c r="Z72" s="330" t="s">
        <v>164</v>
      </c>
      <c r="AA72" s="330" t="s">
        <v>165</v>
      </c>
      <c r="AB72" s="330" t="s">
        <v>166</v>
      </c>
      <c r="AC72" s="330" t="s">
        <v>167</v>
      </c>
      <c r="AD72" s="330" t="s">
        <v>168</v>
      </c>
      <c r="AE72" s="330" t="s">
        <v>169</v>
      </c>
      <c r="AF72" s="330" t="s">
        <v>170</v>
      </c>
      <c r="AG72" s="330" t="s">
        <v>171</v>
      </c>
      <c r="AH72" s="330" t="s">
        <v>172</v>
      </c>
      <c r="AI72" s="330" t="s">
        <v>173</v>
      </c>
      <c r="AJ72" s="330" t="s">
        <v>174</v>
      </c>
      <c r="AK72" s="330" t="s">
        <v>175</v>
      </c>
      <c r="AL72" s="330" t="s">
        <v>176</v>
      </c>
      <c r="AM72" s="330" t="s">
        <v>177</v>
      </c>
      <c r="AN72" s="330" t="s">
        <v>178</v>
      </c>
      <c r="AO72" s="330" t="s">
        <v>179</v>
      </c>
    </row>
    <row r="73" spans="1:41" ht="12.5">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ht="12.5">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ht="12.5">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ht="12.5">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ht="12.5">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ht="12.5">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ht="12.5">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ht="12.5">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thickBot="1">
      <c r="A81" s="50" t="s">
        <v>180</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thickBot="1">
      <c r="A82" s="50" t="s">
        <v>181</v>
      </c>
      <c r="B82" s="358">
        <f t="shared" ref="B82:AH82" ca="1" si="2">VLOOKUP($D$63,$A$73:$AO$79,B81)</f>
        <v>3.7499999999999999E-2</v>
      </c>
      <c r="C82" s="359">
        <f t="shared" ca="1" si="2"/>
        <v>7.2190000000000004E-2</v>
      </c>
      <c r="D82" s="359">
        <f t="shared" ca="1" si="2"/>
        <v>6.6769999999999996E-2</v>
      </c>
      <c r="E82" s="359">
        <f t="shared" ca="1" si="2"/>
        <v>6.1769999999999999E-2</v>
      </c>
      <c r="F82" s="359">
        <f t="shared" ca="1" si="2"/>
        <v>5.713E-2</v>
      </c>
      <c r="G82" s="359">
        <f t="shared" ca="1" si="2"/>
        <v>5.2850000000000001E-2</v>
      </c>
      <c r="H82" s="359">
        <f t="shared" ca="1" si="2"/>
        <v>4.888E-2</v>
      </c>
      <c r="I82" s="359">
        <f t="shared" ca="1" si="2"/>
        <v>4.5220000000000003E-2</v>
      </c>
      <c r="J82" s="359">
        <f t="shared" ca="1" si="2"/>
        <v>4.462E-2</v>
      </c>
      <c r="K82" s="359">
        <f t="shared" ca="1" si="2"/>
        <v>4.4609999999999997E-2</v>
      </c>
      <c r="L82" s="359">
        <f t="shared" ca="1" si="2"/>
        <v>4.462E-2</v>
      </c>
      <c r="M82" s="359">
        <f t="shared" ca="1" si="2"/>
        <v>4.4609999999999997E-2</v>
      </c>
      <c r="N82" s="359">
        <f t="shared" ca="1" si="2"/>
        <v>4.462E-2</v>
      </c>
      <c r="O82" s="359">
        <f t="shared" ca="1" si="2"/>
        <v>4.4609999999999997E-2</v>
      </c>
      <c r="P82" s="359">
        <f t="shared" ca="1" si="2"/>
        <v>4.462E-2</v>
      </c>
      <c r="Q82" s="359">
        <f t="shared" ca="1" si="2"/>
        <v>4.4609999999999997E-2</v>
      </c>
      <c r="R82" s="359">
        <f t="shared" ca="1" si="2"/>
        <v>4.462E-2</v>
      </c>
      <c r="S82" s="359">
        <f t="shared" ca="1" si="2"/>
        <v>4.4609999999999997E-2</v>
      </c>
      <c r="T82" s="359">
        <f t="shared" ca="1" si="2"/>
        <v>4.462E-2</v>
      </c>
      <c r="U82" s="359">
        <f t="shared" ca="1" si="2"/>
        <v>4.4609999999999997E-2</v>
      </c>
      <c r="V82" s="359">
        <f t="shared" ca="1" si="2"/>
        <v>2.231E-2</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ht="12.5">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182</v>
      </c>
      <c r="B84" s="73" t="s">
        <v>183</v>
      </c>
      <c r="C84" s="74" t="s">
        <v>184</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185</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186</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187</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188</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189</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190</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191</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192</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193</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194</v>
      </c>
      <c r="B94" s="82">
        <v>446.89230769230772</v>
      </c>
      <c r="C94" s="83" t="s">
        <v>195</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196</v>
      </c>
      <c r="B95" s="82">
        <v>450.85</v>
      </c>
      <c r="C95" s="83" t="s">
        <v>195</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197</v>
      </c>
      <c r="B96" s="82">
        <v>394.02884615384619</v>
      </c>
      <c r="C96" s="83" t="s">
        <v>195</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198</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199</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200</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201</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202</v>
      </c>
      <c r="B101" s="82">
        <v>646.49807692307695</v>
      </c>
      <c r="C101" s="83" t="s">
        <v>195</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203</v>
      </c>
      <c r="B102" s="82">
        <v>161.59829059829059</v>
      </c>
      <c r="C102" s="83" t="s">
        <v>195</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204</v>
      </c>
      <c r="B103" s="82">
        <v>433.55769230769226</v>
      </c>
      <c r="C103" s="83" t="s">
        <v>195</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205</v>
      </c>
      <c r="B104" s="82">
        <v>4.8686451513911617</v>
      </c>
      <c r="C104" s="83" t="s">
        <v>195</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206</v>
      </c>
      <c r="B105" s="82">
        <v>12.741279664484454</v>
      </c>
      <c r="C105" s="83" t="s">
        <v>195</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207</v>
      </c>
      <c r="B106" s="82">
        <v>23.448875647845064</v>
      </c>
      <c r="C106" s="83" t="s">
        <v>195</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208</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209</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210</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211</v>
      </c>
      <c r="B110" s="82">
        <v>110.11525248908895</v>
      </c>
      <c r="C110" s="83" t="s">
        <v>195</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212</v>
      </c>
      <c r="B111" s="82">
        <v>147.22115384615387</v>
      </c>
      <c r="C111" s="83" t="s">
        <v>195</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4.5">
      <c r="A112" s="81" t="s">
        <v>213</v>
      </c>
      <c r="B112" s="82">
        <v>183.77692307692305</v>
      </c>
      <c r="C112" s="83">
        <v>5.1220773800004311</v>
      </c>
      <c r="D112" s="404" t="s">
        <v>214</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4.5">
      <c r="A113" s="81" t="s">
        <v>215</v>
      </c>
      <c r="B113" s="82">
        <v>269.99615384615385</v>
      </c>
      <c r="C113" s="83">
        <v>6.3568162899985445</v>
      </c>
      <c r="D113" s="404" t="s">
        <v>214</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4.5">
      <c r="A114" s="81" t="s">
        <v>216</v>
      </c>
      <c r="B114" s="82">
        <v>509.97115384615381</v>
      </c>
      <c r="C114" s="83" t="s">
        <v>195</v>
      </c>
      <c r="D114" s="404" t="s">
        <v>214</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64</v>
      </c>
      <c r="B115" s="88"/>
      <c r="C115" s="89"/>
      <c r="I115" s="349"/>
      <c r="K115" s="51"/>
      <c r="N115" s="50"/>
    </row>
    <row r="116" spans="1:41">
      <c r="A116" s="90" t="s">
        <v>217</v>
      </c>
    </row>
    <row r="119" spans="1:41">
      <c r="A119" s="71" t="s">
        <v>218</v>
      </c>
    </row>
    <row r="120" spans="1:41">
      <c r="A120" s="91" t="s">
        <v>219</v>
      </c>
    </row>
    <row r="121" spans="1:41">
      <c r="A121" s="92" t="s">
        <v>220</v>
      </c>
    </row>
    <row r="122" spans="1:41">
      <c r="A122" s="93" t="s">
        <v>60</v>
      </c>
    </row>
    <row r="123" spans="1:41">
      <c r="A123" s="93" t="s">
        <v>57</v>
      </c>
    </row>
    <row r="125" spans="1:41">
      <c r="A125" s="50" t="s">
        <v>221</v>
      </c>
    </row>
    <row r="126" spans="1:41">
      <c r="A126" s="361" t="str">
        <f>Inputs!D29</f>
        <v>Recommendation</v>
      </c>
    </row>
    <row r="127" spans="1:41">
      <c r="A127" s="362" t="str">
        <f>Inputs!D51</f>
        <v>Do Nothing</v>
      </c>
    </row>
    <row r="128" spans="1:41">
      <c r="A128" s="362" t="str">
        <f>Inputs!D74</f>
        <v>Alternative #2</v>
      </c>
    </row>
    <row r="129" spans="1:13">
      <c r="A129" s="362" t="str">
        <f>Inputs!D97</f>
        <v>Alternative #3</v>
      </c>
    </row>
    <row r="132" spans="1:13" ht="29.25" customHeight="1" thickBot="1">
      <c r="A132" s="1" t="s">
        <v>222</v>
      </c>
      <c r="B132"/>
      <c r="G132" s="374" t="s">
        <v>223</v>
      </c>
      <c r="H132" s="375" t="s">
        <v>224</v>
      </c>
      <c r="I132" s="375" t="s">
        <v>225</v>
      </c>
      <c r="J132" s="427" t="s">
        <v>226</v>
      </c>
      <c r="K132" s="428"/>
    </row>
    <row r="133" spans="1:13" ht="15.5">
      <c r="A133" s="326" t="s">
        <v>227</v>
      </c>
      <c r="B133" s="378">
        <v>9.35E-2</v>
      </c>
      <c r="G133" s="376" t="s">
        <v>58</v>
      </c>
      <c r="H133" s="329">
        <v>2806177779.5273852</v>
      </c>
      <c r="I133" s="377">
        <v>4.1404648038992735E-2</v>
      </c>
      <c r="J133" s="429">
        <f>(H133/$H$136)*I133</f>
        <v>2.2811115691444457E-2</v>
      </c>
      <c r="K133" s="430"/>
      <c r="M133" s="406"/>
    </row>
    <row r="134" spans="1:13" ht="15.5">
      <c r="A134" s="94" t="s">
        <v>228</v>
      </c>
      <c r="B134" s="379">
        <v>9.35E-2</v>
      </c>
      <c r="G134" s="376" t="s">
        <v>229</v>
      </c>
      <c r="H134" s="329">
        <v>2287339121.0839834</v>
      </c>
      <c r="I134" s="377">
        <v>4.0023828792907258E-2</v>
      </c>
      <c r="J134" s="429">
        <f>(H134/$H$136)*I134</f>
        <v>1.7973449614468919E-2</v>
      </c>
      <c r="K134" s="430"/>
      <c r="M134" s="406"/>
    </row>
    <row r="135" spans="1:13" ht="15.5">
      <c r="A135" s="94" t="s">
        <v>230</v>
      </c>
      <c r="B135" s="379">
        <v>0.10199999999999999</v>
      </c>
      <c r="G135" s="376"/>
      <c r="H135" s="329"/>
      <c r="I135" s="377"/>
      <c r="J135" s="407"/>
      <c r="K135" s="408"/>
      <c r="M135" s="406"/>
    </row>
    <row r="136" spans="1:13" ht="15.5">
      <c r="A136" s="95" t="s">
        <v>231</v>
      </c>
      <c r="B136" s="379">
        <v>9.425E-2</v>
      </c>
      <c r="G136" s="409" t="s">
        <v>232</v>
      </c>
      <c r="H136" s="410">
        <f>SUM(H133:H135)</f>
        <v>5093516900.6113682</v>
      </c>
      <c r="I136" s="411"/>
      <c r="J136" s="431">
        <f>SUM(J133:J135)</f>
        <v>4.0784565305913373E-2</v>
      </c>
      <c r="K136" s="432"/>
      <c r="L136" s="56"/>
      <c r="M136" s="327"/>
    </row>
    <row r="137" spans="1:13" ht="15.75" customHeight="1">
      <c r="A137" s="95" t="s">
        <v>233</v>
      </c>
      <c r="B137" s="363">
        <f>J136</f>
        <v>4.0784565305913373E-2</v>
      </c>
      <c r="G137" s="433" t="s">
        <v>234</v>
      </c>
      <c r="H137" s="433"/>
      <c r="I137" s="433"/>
      <c r="J137" s="433"/>
      <c r="K137" s="433"/>
      <c r="L137" s="56"/>
      <c r="M137" s="327"/>
    </row>
    <row r="138" spans="1:13" ht="15.5">
      <c r="A138" s="95" t="s">
        <v>235</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5">
      <c r="A139" s="95" t="s">
        <v>236</v>
      </c>
      <c r="B139" s="96">
        <v>0.53</v>
      </c>
      <c r="G139" s="434"/>
      <c r="H139" s="434"/>
      <c r="I139" s="434"/>
      <c r="J139" s="434"/>
      <c r="K139" s="434"/>
      <c r="M139" s="328"/>
    </row>
    <row r="140" spans="1:13" ht="16" thickBot="1">
      <c r="A140" s="97" t="s">
        <v>237</v>
      </c>
      <c r="B140" s="98">
        <v>0.47</v>
      </c>
    </row>
    <row r="142" spans="1:13" customFormat="1" ht="15" customHeight="1">
      <c r="A142" s="351" t="s">
        <v>238</v>
      </c>
      <c r="B142" s="308" t="s">
        <v>239</v>
      </c>
      <c r="C142" s="352" t="s">
        <v>12</v>
      </c>
      <c r="D142" s="308" t="s">
        <v>240</v>
      </c>
      <c r="E142" s="308" t="s">
        <v>241</v>
      </c>
      <c r="F142" s="13"/>
    </row>
    <row r="143" spans="1:13" ht="16" thickBot="1">
      <c r="B143" s="364">
        <f ca="1">Inservice-FirstYear+'Depr - Recommendation'!$D$1+1</f>
        <v>42</v>
      </c>
      <c r="C143" s="364">
        <f ca="1">InServiceAlt1-FirstYear+'Depr - Alt #1'!$D$1+1</f>
        <v>-1983</v>
      </c>
      <c r="D143" s="364">
        <f ca="1">InServiceAlt2-FirstYear+'Depr - Alt #2'!$D$1+1</f>
        <v>-1983</v>
      </c>
      <c r="E143" s="364">
        <f ca="1">InServiceAlt3-FirstYear+'Depr - Alt #3'!$D$1+1</f>
        <v>-1983</v>
      </c>
    </row>
    <row r="145" spans="2:5" ht="15.5">
      <c r="B145" s="365">
        <f ca="1">FirstYear+B143-1</f>
        <v>2065</v>
      </c>
      <c r="C145" s="365">
        <f ca="1">FirstYear+C143-1</f>
        <v>40</v>
      </c>
      <c r="D145" s="365">
        <f ca="1">FirstYear+D143-1</f>
        <v>40</v>
      </c>
      <c r="E145" s="365">
        <f ca="1">FirstYear+E143-1</f>
        <v>40</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5.582031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f>
        <v>2024</v>
      </c>
    </row>
    <row r="2" spans="1:106">
      <c r="A2" s="99" t="s">
        <v>245</v>
      </c>
      <c r="D2" s="99">
        <f ca="1">'LookUp Ranges'!D63</f>
        <v>20</v>
      </c>
      <c r="E2" s="99" t="s">
        <v>243</v>
      </c>
      <c r="F2" s="100" t="s">
        <v>246</v>
      </c>
      <c r="G2" s="100"/>
      <c r="H2" s="99">
        <f>Inservice</f>
        <v>2025</v>
      </c>
    </row>
    <row r="3" spans="1:106">
      <c r="H3" s="101">
        <f>H2-H1</f>
        <v>1</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AU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ref="AV5:AZ5" si="2">AU5+1</f>
        <v>2068</v>
      </c>
      <c r="AW5" s="102">
        <f t="shared" si="2"/>
        <v>2069</v>
      </c>
      <c r="AX5" s="102">
        <f t="shared" si="2"/>
        <v>2070</v>
      </c>
      <c r="AY5" s="102">
        <f t="shared" si="2"/>
        <v>2071</v>
      </c>
      <c r="AZ5" s="102">
        <f t="shared" si="2"/>
        <v>2072</v>
      </c>
      <c r="BA5" s="102">
        <f t="shared" ref="BA5" si="3">AZ5+1</f>
        <v>2073</v>
      </c>
      <c r="BB5" s="102">
        <f t="shared" ref="BB5" si="4">BA5+1</f>
        <v>2074</v>
      </c>
      <c r="BC5" s="102">
        <f t="shared" ref="BC5" si="5">BB5+1</f>
        <v>2075</v>
      </c>
      <c r="BD5" s="102">
        <f t="shared" ref="BD5" si="6">BC5+1</f>
        <v>2076</v>
      </c>
      <c r="BE5" s="102">
        <f t="shared" ref="BE5" si="7">BD5+1</f>
        <v>2077</v>
      </c>
      <c r="BF5" s="102">
        <f t="shared" ref="BF5" si="8">BE5+1</f>
        <v>2078</v>
      </c>
      <c r="BG5" s="102">
        <f t="shared" ref="BG5" si="9">BF5+1</f>
        <v>2079</v>
      </c>
      <c r="BH5" s="102">
        <f t="shared" ref="BH5" si="10">BG5+1</f>
        <v>2080</v>
      </c>
      <c r="BI5" s="102">
        <f t="shared" ref="BI5" si="11">BH5+1</f>
        <v>2081</v>
      </c>
      <c r="BJ5" s="102">
        <f t="shared" ref="BJ5" si="12">BI5+1</f>
        <v>2082</v>
      </c>
      <c r="BK5" s="102">
        <f t="shared" ref="BK5" si="13">BJ5+1</f>
        <v>2083</v>
      </c>
      <c r="BL5" s="102">
        <f t="shared" ref="BL5" si="14">BK5+1</f>
        <v>2084</v>
      </c>
      <c r="BM5" s="102">
        <f t="shared" ref="BM5" si="15">BL5+1</f>
        <v>2085</v>
      </c>
      <c r="BN5" s="102">
        <f t="shared" ref="BN5" si="16">BM5+1</f>
        <v>2086</v>
      </c>
      <c r="BO5" s="102">
        <f t="shared" ref="BO5" si="17">BN5+1</f>
        <v>2087</v>
      </c>
      <c r="BP5" s="102">
        <f t="shared" ref="BP5" si="18">BO5+1</f>
        <v>2088</v>
      </c>
      <c r="BQ5" s="102">
        <f t="shared" ref="BQ5" si="19">BP5+1</f>
        <v>2089</v>
      </c>
      <c r="BR5" s="102">
        <f t="shared" ref="BR5" si="20">BQ5+1</f>
        <v>2090</v>
      </c>
      <c r="BS5" s="102">
        <f t="shared" ref="BS5" si="21">BR5+1</f>
        <v>2091</v>
      </c>
      <c r="BT5" s="102">
        <f t="shared" ref="BT5" si="22">BS5+1</f>
        <v>2092</v>
      </c>
      <c r="BU5" s="102">
        <f t="shared" ref="BU5" si="23">BT5+1</f>
        <v>2093</v>
      </c>
      <c r="BV5" s="102">
        <f t="shared" ref="BV5" si="24">BU5+1</f>
        <v>2094</v>
      </c>
      <c r="BW5" s="102">
        <f t="shared" ref="BW5" si="25">BV5+1</f>
        <v>2095</v>
      </c>
      <c r="BX5" s="102">
        <f t="shared" ref="BX5" si="26">BW5+1</f>
        <v>2096</v>
      </c>
      <c r="BY5" s="102">
        <f t="shared" ref="BY5" si="27">BX5+1</f>
        <v>2097</v>
      </c>
      <c r="BZ5" s="102">
        <f t="shared" ref="BZ5" si="28">BY5+1</f>
        <v>2098</v>
      </c>
      <c r="CA5" s="102">
        <f t="shared" ref="CA5" si="29">BZ5+1</f>
        <v>2099</v>
      </c>
      <c r="CB5" s="102">
        <f t="shared" ref="CB5" si="30">CA5+1</f>
        <v>2100</v>
      </c>
      <c r="CC5" s="102">
        <f t="shared" ref="CC5" si="31">CB5+1</f>
        <v>2101</v>
      </c>
      <c r="CD5" s="102">
        <f t="shared" ref="CD5" si="32">CC5+1</f>
        <v>2102</v>
      </c>
      <c r="CE5" s="102">
        <f t="shared" ref="CE5" si="33">CD5+1</f>
        <v>2103</v>
      </c>
      <c r="CF5" s="102">
        <f t="shared" ref="CF5" si="34">CE5+1</f>
        <v>2104</v>
      </c>
      <c r="CG5" s="102">
        <f t="shared" ref="CG5" si="35">CF5+1</f>
        <v>2105</v>
      </c>
      <c r="CH5" s="102">
        <f t="shared" ref="CH5" si="36">CG5+1</f>
        <v>2106</v>
      </c>
      <c r="CI5" s="102">
        <f t="shared" ref="CI5" si="37">CH5+1</f>
        <v>2107</v>
      </c>
      <c r="CJ5" s="102">
        <f t="shared" ref="CJ5" si="38">CI5+1</f>
        <v>2108</v>
      </c>
      <c r="CK5" s="102">
        <f t="shared" ref="CK5" si="39">CJ5+1</f>
        <v>2109</v>
      </c>
      <c r="CL5" s="102">
        <f t="shared" ref="CL5" si="40">CK5+1</f>
        <v>2110</v>
      </c>
      <c r="CM5" s="102">
        <f t="shared" ref="CM5" si="41">CL5+1</f>
        <v>2111</v>
      </c>
      <c r="CN5" s="102">
        <f t="shared" ref="CN5" si="42">CM5+1</f>
        <v>2112</v>
      </c>
      <c r="CO5" s="102">
        <f t="shared" ref="CO5" si="43">CN5+1</f>
        <v>2113</v>
      </c>
      <c r="CP5" s="102">
        <f t="shared" ref="CP5" si="44">CO5+1</f>
        <v>2114</v>
      </c>
      <c r="CQ5" s="102">
        <f t="shared" ref="CQ5" si="45">CP5+1</f>
        <v>2115</v>
      </c>
      <c r="CR5" s="102">
        <f t="shared" ref="CR5" si="46">CQ5+1</f>
        <v>2116</v>
      </c>
      <c r="CS5" s="102">
        <f t="shared" ref="CS5" si="47">CR5+1</f>
        <v>2117</v>
      </c>
      <c r="CT5" s="102">
        <f t="shared" ref="CT5" si="48">CS5+1</f>
        <v>2118</v>
      </c>
      <c r="CU5" s="102">
        <f t="shared" ref="CU5" si="49">CT5+1</f>
        <v>2119</v>
      </c>
      <c r="CV5" s="102">
        <f t="shared" ref="CV5" si="50">CU5+1</f>
        <v>2120</v>
      </c>
      <c r="CW5" s="102">
        <f t="shared" ref="CW5" si="51">CV5+1</f>
        <v>2121</v>
      </c>
      <c r="CX5" s="102">
        <f t="shared" ref="CX5" si="52">CW5+1</f>
        <v>2122</v>
      </c>
      <c r="CY5" s="102">
        <f t="shared" ref="CY5" si="53">CX5+1</f>
        <v>2123</v>
      </c>
    </row>
    <row r="6" spans="1:106">
      <c r="A6" s="99" t="s">
        <v>247</v>
      </c>
      <c r="D6" s="103">
        <f>-Inputs!E30</f>
        <v>-97</v>
      </c>
      <c r="E6" s="103">
        <f>-Inputs!F30</f>
        <v>-9903</v>
      </c>
      <c r="F6" s="103">
        <f>-Inputs!G30</f>
        <v>-16000</v>
      </c>
      <c r="G6" s="103">
        <f>-Inputs!H30</f>
        <v>-16000</v>
      </c>
      <c r="H6" s="103">
        <f>-Inputs!I30</f>
        <v>-16000</v>
      </c>
      <c r="I6" s="103">
        <f>-Inputs!J30</f>
        <v>-16000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248</v>
      </c>
      <c r="D7" s="103">
        <f>+IF(D5=$H$2,0,D6)</f>
        <v>-97</v>
      </c>
      <c r="E7" s="103">
        <f>+IF(E5=$H$2,0,E6)</f>
        <v>0</v>
      </c>
      <c r="F7" s="103">
        <f>+IF(F5=$H$2,0,F6)</f>
        <v>-16000</v>
      </c>
      <c r="G7" s="103">
        <f t="shared" ref="G7:BP7" si="54">+IF(G5=$H$2,0,G6)</f>
        <v>-16000</v>
      </c>
      <c r="H7" s="103">
        <f t="shared" si="54"/>
        <v>-16000</v>
      </c>
      <c r="I7" s="103">
        <f t="shared" si="54"/>
        <v>-16000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249</v>
      </c>
      <c r="C8" s="99" t="str">
        <f>IF(SUM(E7:F7)&lt;0,"y",IF(H2&gt;H1,"n",+IF(SUM(D7:I7)&lt;0,"y","n")))</f>
        <v>y</v>
      </c>
    </row>
    <row r="10" spans="1:106" ht="10.5">
      <c r="A10" s="104" t="s">
        <v>250</v>
      </c>
      <c r="B10" s="104"/>
      <c r="C10" s="104"/>
      <c r="D10" s="105"/>
      <c r="E10" s="48"/>
      <c r="S10" s="49"/>
    </row>
    <row r="11" spans="1:106" s="110" customFormat="1">
      <c r="A11" s="106" t="s">
        <v>251</v>
      </c>
      <c r="B11" s="106"/>
      <c r="C11" s="107" t="s">
        <v>252</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232</v>
      </c>
    </row>
    <row r="12" spans="1:106">
      <c r="A12" s="111">
        <v>1</v>
      </c>
      <c r="B12" s="111">
        <f>D5</f>
        <v>2024</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253</v>
      </c>
      <c r="DB12" s="99">
        <f>+D5</f>
        <v>2024</v>
      </c>
    </row>
    <row r="13" spans="1:106">
      <c r="A13" s="111">
        <f t="shared" ref="A13:B51" si="139">A12+1</f>
        <v>2</v>
      </c>
      <c r="B13" s="111">
        <f>B12+1</f>
        <v>2025</v>
      </c>
      <c r="C13" s="103">
        <f>IF(E5=$H$2,SUM($D6:E6),IF(E5&gt;$H$2,E6,0))+IF($H$2-$D$5+1=A13,RetireValue,0)</f>
        <v>-10000</v>
      </c>
      <c r="D13" s="112"/>
      <c r="E13" s="112">
        <f ca="1">($C13/$D$1)/2</f>
        <v>-125</v>
      </c>
      <c r="F13" s="112">
        <f t="shared" ref="F13:AK13" ca="1" si="140">IF(F$11&lt;$D$1+$A13,$C13/$D$1,IF(F$11=$D$1+$A13,($C13/$D$1)/2,0))</f>
        <v>-250</v>
      </c>
      <c r="G13" s="112">
        <f t="shared" ca="1" si="140"/>
        <v>-250</v>
      </c>
      <c r="H13" s="112">
        <f t="shared" ca="1" si="140"/>
        <v>-250</v>
      </c>
      <c r="I13" s="112">
        <f t="shared" ca="1" si="140"/>
        <v>-250</v>
      </c>
      <c r="J13" s="112">
        <f t="shared" ca="1" si="140"/>
        <v>-250</v>
      </c>
      <c r="K13" s="112">
        <f t="shared" ca="1" si="140"/>
        <v>-250</v>
      </c>
      <c r="L13" s="112">
        <f t="shared" ca="1" si="140"/>
        <v>-250</v>
      </c>
      <c r="M13" s="112">
        <f t="shared" ca="1" si="140"/>
        <v>-250</v>
      </c>
      <c r="N13" s="112">
        <f t="shared" ca="1" si="140"/>
        <v>-250</v>
      </c>
      <c r="O13" s="112">
        <f t="shared" ca="1" si="140"/>
        <v>-250</v>
      </c>
      <c r="P13" s="112">
        <f t="shared" ca="1" si="140"/>
        <v>-250</v>
      </c>
      <c r="Q13" s="112">
        <f t="shared" ca="1" si="140"/>
        <v>-250</v>
      </c>
      <c r="R13" s="112">
        <f t="shared" ca="1" si="140"/>
        <v>-250</v>
      </c>
      <c r="S13" s="112">
        <f t="shared" ca="1" si="140"/>
        <v>-250</v>
      </c>
      <c r="T13" s="112">
        <f t="shared" ca="1" si="140"/>
        <v>-250</v>
      </c>
      <c r="U13" s="112">
        <f t="shared" ca="1" si="140"/>
        <v>-250</v>
      </c>
      <c r="V13" s="112">
        <f t="shared" ca="1" si="140"/>
        <v>-250</v>
      </c>
      <c r="W13" s="112">
        <f t="shared" ca="1" si="140"/>
        <v>-250</v>
      </c>
      <c r="X13" s="112">
        <f t="shared" ca="1" si="140"/>
        <v>-250</v>
      </c>
      <c r="Y13" s="112">
        <f t="shared" ca="1" si="140"/>
        <v>-250</v>
      </c>
      <c r="Z13" s="112">
        <f t="shared" ca="1" si="140"/>
        <v>-250</v>
      </c>
      <c r="AA13" s="112">
        <f t="shared" ca="1" si="140"/>
        <v>-250</v>
      </c>
      <c r="AB13" s="112">
        <f t="shared" ca="1" si="140"/>
        <v>-250</v>
      </c>
      <c r="AC13" s="112">
        <f t="shared" ca="1" si="140"/>
        <v>-250</v>
      </c>
      <c r="AD13" s="112">
        <f t="shared" ca="1" si="140"/>
        <v>-250</v>
      </c>
      <c r="AE13" s="112">
        <f t="shared" ca="1" si="140"/>
        <v>-250</v>
      </c>
      <c r="AF13" s="112">
        <f t="shared" ca="1" si="140"/>
        <v>-250</v>
      </c>
      <c r="AG13" s="112">
        <f t="shared" ca="1" si="140"/>
        <v>-250</v>
      </c>
      <c r="AH13" s="112">
        <f t="shared" ca="1" si="140"/>
        <v>-250</v>
      </c>
      <c r="AI13" s="112">
        <f t="shared" ca="1" si="140"/>
        <v>-250</v>
      </c>
      <c r="AJ13" s="112">
        <f t="shared" ca="1" si="140"/>
        <v>-250</v>
      </c>
      <c r="AK13" s="112">
        <f t="shared" ca="1" si="140"/>
        <v>-250</v>
      </c>
      <c r="AL13" s="112">
        <f t="shared" ref="AL13:BQ13" ca="1" si="141">IF(AL$11&lt;$D$1+$A13,$C13/$D$1,IF(AL$11=$D$1+$A13,($C13/$D$1)/2,0))</f>
        <v>-250</v>
      </c>
      <c r="AM13" s="112">
        <f t="shared" ca="1" si="141"/>
        <v>-250</v>
      </c>
      <c r="AN13" s="112">
        <f t="shared" ca="1" si="141"/>
        <v>-250</v>
      </c>
      <c r="AO13" s="112">
        <f t="shared" ca="1" si="141"/>
        <v>-250</v>
      </c>
      <c r="AP13" s="112">
        <f t="shared" ca="1" si="141"/>
        <v>-250</v>
      </c>
      <c r="AQ13" s="112">
        <f t="shared" ca="1" si="141"/>
        <v>-250</v>
      </c>
      <c r="AR13" s="112">
        <f t="shared" ca="1" si="141"/>
        <v>-250</v>
      </c>
      <c r="AS13" s="112">
        <f t="shared" ca="1" si="141"/>
        <v>-125</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-10000</v>
      </c>
      <c r="DA13" s="99" t="s">
        <v>254</v>
      </c>
      <c r="DB13" s="99">
        <f>+DB12+1</f>
        <v>2025</v>
      </c>
    </row>
    <row r="14" spans="1:106">
      <c r="A14" s="111">
        <f t="shared" si="139"/>
        <v>3</v>
      </c>
      <c r="B14" s="111">
        <f t="shared" si="139"/>
        <v>2026</v>
      </c>
      <c r="C14" s="103">
        <f>IF(F5=$H$2,SUM($D6:F6),IF(F5&gt;$H$2,F6,0))+IF($H$2-$D$5+1=A14,RetireValue,0)</f>
        <v>-16000</v>
      </c>
      <c r="D14" s="112"/>
      <c r="E14" s="112"/>
      <c r="F14" s="112">
        <f ca="1">($C14/$D$1)/2</f>
        <v>-200</v>
      </c>
      <c r="G14" s="112">
        <f t="shared" ref="G14:AL14" ca="1" si="144">IF(G$11&lt;$D$1+$A14,$C14/$D$1,IF(G$11=$D$1+$A14,($C14/$D$1)/2,0))</f>
        <v>-400</v>
      </c>
      <c r="H14" s="112">
        <f t="shared" ca="1" si="144"/>
        <v>-400</v>
      </c>
      <c r="I14" s="112">
        <f t="shared" ca="1" si="144"/>
        <v>-400</v>
      </c>
      <c r="J14" s="112">
        <f t="shared" ca="1" si="144"/>
        <v>-400</v>
      </c>
      <c r="K14" s="112">
        <f t="shared" ca="1" si="144"/>
        <v>-400</v>
      </c>
      <c r="L14" s="112">
        <f t="shared" ca="1" si="144"/>
        <v>-400</v>
      </c>
      <c r="M14" s="112">
        <f t="shared" ca="1" si="144"/>
        <v>-400</v>
      </c>
      <c r="N14" s="112">
        <f t="shared" ca="1" si="144"/>
        <v>-400</v>
      </c>
      <c r="O14" s="112">
        <f t="shared" ca="1" si="144"/>
        <v>-400</v>
      </c>
      <c r="P14" s="112">
        <f t="shared" ca="1" si="144"/>
        <v>-400</v>
      </c>
      <c r="Q14" s="112">
        <f t="shared" ca="1" si="144"/>
        <v>-400</v>
      </c>
      <c r="R14" s="112">
        <f t="shared" ca="1" si="144"/>
        <v>-400</v>
      </c>
      <c r="S14" s="112">
        <f t="shared" ca="1" si="144"/>
        <v>-400</v>
      </c>
      <c r="T14" s="112">
        <f t="shared" ca="1" si="144"/>
        <v>-400</v>
      </c>
      <c r="U14" s="112">
        <f t="shared" ca="1" si="144"/>
        <v>-400</v>
      </c>
      <c r="V14" s="112">
        <f t="shared" ca="1" si="144"/>
        <v>-400</v>
      </c>
      <c r="W14" s="112">
        <f t="shared" ca="1" si="144"/>
        <v>-400</v>
      </c>
      <c r="X14" s="112">
        <f t="shared" ca="1" si="144"/>
        <v>-400</v>
      </c>
      <c r="Y14" s="112">
        <f t="shared" ca="1" si="144"/>
        <v>-400</v>
      </c>
      <c r="Z14" s="112">
        <f t="shared" ca="1" si="144"/>
        <v>-400</v>
      </c>
      <c r="AA14" s="112">
        <f t="shared" ca="1" si="144"/>
        <v>-400</v>
      </c>
      <c r="AB14" s="112">
        <f t="shared" ca="1" si="144"/>
        <v>-400</v>
      </c>
      <c r="AC14" s="112">
        <f t="shared" ca="1" si="144"/>
        <v>-400</v>
      </c>
      <c r="AD14" s="112">
        <f t="shared" ca="1" si="144"/>
        <v>-400</v>
      </c>
      <c r="AE14" s="112">
        <f t="shared" ca="1" si="144"/>
        <v>-400</v>
      </c>
      <c r="AF14" s="112">
        <f t="shared" ca="1" si="144"/>
        <v>-400</v>
      </c>
      <c r="AG14" s="112">
        <f t="shared" ca="1" si="144"/>
        <v>-400</v>
      </c>
      <c r="AH14" s="112">
        <f t="shared" ca="1" si="144"/>
        <v>-400</v>
      </c>
      <c r="AI14" s="112">
        <f t="shared" ca="1" si="144"/>
        <v>-400</v>
      </c>
      <c r="AJ14" s="112">
        <f t="shared" ca="1" si="144"/>
        <v>-400</v>
      </c>
      <c r="AK14" s="112">
        <f t="shared" ca="1" si="144"/>
        <v>-400</v>
      </c>
      <c r="AL14" s="112">
        <f t="shared" ca="1" si="144"/>
        <v>-400</v>
      </c>
      <c r="AM14" s="112">
        <f t="shared" ref="AM14:BR14" ca="1" si="145">IF(AM$11&lt;$D$1+$A14,$C14/$D$1,IF(AM$11=$D$1+$A14,($C14/$D$1)/2,0))</f>
        <v>-400</v>
      </c>
      <c r="AN14" s="112">
        <f t="shared" ca="1" si="145"/>
        <v>-400</v>
      </c>
      <c r="AO14" s="112">
        <f t="shared" ca="1" si="145"/>
        <v>-400</v>
      </c>
      <c r="AP14" s="112">
        <f t="shared" ca="1" si="145"/>
        <v>-400</v>
      </c>
      <c r="AQ14" s="112">
        <f t="shared" ca="1" si="145"/>
        <v>-400</v>
      </c>
      <c r="AR14" s="112">
        <f t="shared" ca="1" si="145"/>
        <v>-400</v>
      </c>
      <c r="AS14" s="112">
        <f t="shared" ca="1" si="145"/>
        <v>-400</v>
      </c>
      <c r="AT14" s="112">
        <f t="shared" ca="1" si="145"/>
        <v>-200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-16000</v>
      </c>
      <c r="DA14" s="99" t="s">
        <v>255</v>
      </c>
      <c r="DB14" s="99">
        <f t="shared" ref="DB14:DB51" si="147">+DB13+1</f>
        <v>2026</v>
      </c>
    </row>
    <row r="15" spans="1:106">
      <c r="A15" s="111">
        <f t="shared" si="139"/>
        <v>4</v>
      </c>
      <c r="B15" s="111">
        <f t="shared" si="139"/>
        <v>2027</v>
      </c>
      <c r="C15" s="103">
        <f>IF(G5=$H$2,SUM($D6:G6),IF(G5&gt;$H$2,G6,0))+IF($H$2-$D$5+1=A15,RetireValue,0)</f>
        <v>-16000</v>
      </c>
      <c r="D15" s="112"/>
      <c r="E15" s="112"/>
      <c r="F15" s="112"/>
      <c r="G15" s="112">
        <f ca="1">($C15/$D$1)/2</f>
        <v>-200</v>
      </c>
      <c r="H15" s="112">
        <f t="shared" ref="H15:AM15" ca="1" si="148">IF(H$11&lt;$D$1+$A15,$C15/$D$1,IF(H$11=$D$1+$A15,($C15/$D$1)/2,0))</f>
        <v>-400</v>
      </c>
      <c r="I15" s="112">
        <f t="shared" ca="1" si="148"/>
        <v>-400</v>
      </c>
      <c r="J15" s="112">
        <f t="shared" ca="1" si="148"/>
        <v>-400</v>
      </c>
      <c r="K15" s="112">
        <f t="shared" ca="1" si="148"/>
        <v>-400</v>
      </c>
      <c r="L15" s="112">
        <f t="shared" ca="1" si="148"/>
        <v>-400</v>
      </c>
      <c r="M15" s="112">
        <f t="shared" ca="1" si="148"/>
        <v>-400</v>
      </c>
      <c r="N15" s="112">
        <f t="shared" ca="1" si="148"/>
        <v>-400</v>
      </c>
      <c r="O15" s="112">
        <f t="shared" ca="1" si="148"/>
        <v>-400</v>
      </c>
      <c r="P15" s="112">
        <f t="shared" ca="1" si="148"/>
        <v>-400</v>
      </c>
      <c r="Q15" s="112">
        <f t="shared" ca="1" si="148"/>
        <v>-400</v>
      </c>
      <c r="R15" s="112">
        <f t="shared" ca="1" si="148"/>
        <v>-400</v>
      </c>
      <c r="S15" s="112">
        <f t="shared" ca="1" si="148"/>
        <v>-400</v>
      </c>
      <c r="T15" s="112">
        <f t="shared" ca="1" si="148"/>
        <v>-400</v>
      </c>
      <c r="U15" s="112">
        <f t="shared" ca="1" si="148"/>
        <v>-400</v>
      </c>
      <c r="V15" s="112">
        <f t="shared" ca="1" si="148"/>
        <v>-400</v>
      </c>
      <c r="W15" s="112">
        <f t="shared" ca="1" si="148"/>
        <v>-400</v>
      </c>
      <c r="X15" s="112">
        <f t="shared" ca="1" si="148"/>
        <v>-400</v>
      </c>
      <c r="Y15" s="112">
        <f t="shared" ca="1" si="148"/>
        <v>-400</v>
      </c>
      <c r="Z15" s="112">
        <f t="shared" ca="1" si="148"/>
        <v>-400</v>
      </c>
      <c r="AA15" s="112">
        <f t="shared" ca="1" si="148"/>
        <v>-400</v>
      </c>
      <c r="AB15" s="112">
        <f t="shared" ca="1" si="148"/>
        <v>-400</v>
      </c>
      <c r="AC15" s="112">
        <f t="shared" ca="1" si="148"/>
        <v>-400</v>
      </c>
      <c r="AD15" s="112">
        <f t="shared" ca="1" si="148"/>
        <v>-400</v>
      </c>
      <c r="AE15" s="112">
        <f t="shared" ca="1" si="148"/>
        <v>-400</v>
      </c>
      <c r="AF15" s="112">
        <f t="shared" ca="1" si="148"/>
        <v>-400</v>
      </c>
      <c r="AG15" s="112">
        <f t="shared" ca="1" si="148"/>
        <v>-400</v>
      </c>
      <c r="AH15" s="112">
        <f t="shared" ca="1" si="148"/>
        <v>-400</v>
      </c>
      <c r="AI15" s="112">
        <f t="shared" ca="1" si="148"/>
        <v>-400</v>
      </c>
      <c r="AJ15" s="112">
        <f t="shared" ca="1" si="148"/>
        <v>-400</v>
      </c>
      <c r="AK15" s="112">
        <f t="shared" ca="1" si="148"/>
        <v>-400</v>
      </c>
      <c r="AL15" s="112">
        <f t="shared" ca="1" si="148"/>
        <v>-400</v>
      </c>
      <c r="AM15" s="112">
        <f t="shared" ca="1" si="148"/>
        <v>-400</v>
      </c>
      <c r="AN15" s="112">
        <f t="shared" ref="AN15:BS15" ca="1" si="149">IF(AN$11&lt;$D$1+$A15,$C15/$D$1,IF(AN$11=$D$1+$A15,($C15/$D$1)/2,0))</f>
        <v>-400</v>
      </c>
      <c r="AO15" s="112">
        <f t="shared" ca="1" si="149"/>
        <v>-400</v>
      </c>
      <c r="AP15" s="112">
        <f t="shared" ca="1" si="149"/>
        <v>-400</v>
      </c>
      <c r="AQ15" s="112">
        <f t="shared" ca="1" si="149"/>
        <v>-400</v>
      </c>
      <c r="AR15" s="112">
        <f t="shared" ca="1" si="149"/>
        <v>-400</v>
      </c>
      <c r="AS15" s="112">
        <f t="shared" ca="1" si="149"/>
        <v>-400</v>
      </c>
      <c r="AT15" s="112">
        <f t="shared" ca="1" si="149"/>
        <v>-400</v>
      </c>
      <c r="AU15" s="112">
        <f t="shared" ca="1" si="149"/>
        <v>-200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-16000</v>
      </c>
      <c r="DA15" s="99" t="s">
        <v>256</v>
      </c>
      <c r="DB15" s="99">
        <f t="shared" si="147"/>
        <v>2027</v>
      </c>
    </row>
    <row r="16" spans="1:106">
      <c r="A16" s="111">
        <f t="shared" si="139"/>
        <v>5</v>
      </c>
      <c r="B16" s="111">
        <f t="shared" si="139"/>
        <v>2028</v>
      </c>
      <c r="C16" s="103">
        <f>IF(H5=$H$2,SUM($D6:H6),IF(H5&gt;$H$2,H6,0))+IF($H$2-$D$5+1=A16,RetireValue,0)</f>
        <v>-16000</v>
      </c>
      <c r="D16" s="112"/>
      <c r="E16" s="112"/>
      <c r="F16" s="112"/>
      <c r="G16" s="112"/>
      <c r="H16" s="112">
        <f ca="1">($C16/$D$1)/2</f>
        <v>-200</v>
      </c>
      <c r="I16" s="112">
        <f t="shared" ref="I16:AN16" ca="1" si="151">IF(I$11&lt;$D$1+$A16,$C16/$D$1,IF(I$11=$D$1+$A16,($C16/$D$1)/2,0))</f>
        <v>-400</v>
      </c>
      <c r="J16" s="112">
        <f t="shared" ca="1" si="151"/>
        <v>-400</v>
      </c>
      <c r="K16" s="112">
        <f t="shared" ca="1" si="151"/>
        <v>-400</v>
      </c>
      <c r="L16" s="112">
        <f t="shared" ca="1" si="151"/>
        <v>-400</v>
      </c>
      <c r="M16" s="112">
        <f t="shared" ca="1" si="151"/>
        <v>-400</v>
      </c>
      <c r="N16" s="112">
        <f t="shared" ca="1" si="151"/>
        <v>-400</v>
      </c>
      <c r="O16" s="112">
        <f t="shared" ca="1" si="151"/>
        <v>-400</v>
      </c>
      <c r="P16" s="112">
        <f t="shared" ca="1" si="151"/>
        <v>-400</v>
      </c>
      <c r="Q16" s="112">
        <f t="shared" ca="1" si="151"/>
        <v>-400</v>
      </c>
      <c r="R16" s="112">
        <f t="shared" ca="1" si="151"/>
        <v>-400</v>
      </c>
      <c r="S16" s="112">
        <f t="shared" ca="1" si="151"/>
        <v>-400</v>
      </c>
      <c r="T16" s="112">
        <f t="shared" ca="1" si="151"/>
        <v>-400</v>
      </c>
      <c r="U16" s="112">
        <f t="shared" ca="1" si="151"/>
        <v>-400</v>
      </c>
      <c r="V16" s="112">
        <f t="shared" ca="1" si="151"/>
        <v>-400</v>
      </c>
      <c r="W16" s="112">
        <f t="shared" ca="1" si="151"/>
        <v>-400</v>
      </c>
      <c r="X16" s="112">
        <f t="shared" ca="1" si="151"/>
        <v>-400</v>
      </c>
      <c r="Y16" s="112">
        <f t="shared" ca="1" si="151"/>
        <v>-400</v>
      </c>
      <c r="Z16" s="112">
        <f t="shared" ca="1" si="151"/>
        <v>-400</v>
      </c>
      <c r="AA16" s="112">
        <f t="shared" ca="1" si="151"/>
        <v>-400</v>
      </c>
      <c r="AB16" s="112">
        <f t="shared" ca="1" si="151"/>
        <v>-400</v>
      </c>
      <c r="AC16" s="112">
        <f t="shared" ca="1" si="151"/>
        <v>-400</v>
      </c>
      <c r="AD16" s="112">
        <f t="shared" ca="1" si="151"/>
        <v>-400</v>
      </c>
      <c r="AE16" s="112">
        <f t="shared" ca="1" si="151"/>
        <v>-400</v>
      </c>
      <c r="AF16" s="112">
        <f t="shared" ca="1" si="151"/>
        <v>-400</v>
      </c>
      <c r="AG16" s="112">
        <f t="shared" ca="1" si="151"/>
        <v>-400</v>
      </c>
      <c r="AH16" s="112">
        <f t="shared" ca="1" si="151"/>
        <v>-400</v>
      </c>
      <c r="AI16" s="112">
        <f t="shared" ca="1" si="151"/>
        <v>-400</v>
      </c>
      <c r="AJ16" s="112">
        <f t="shared" ca="1" si="151"/>
        <v>-400</v>
      </c>
      <c r="AK16" s="112">
        <f t="shared" ca="1" si="151"/>
        <v>-400</v>
      </c>
      <c r="AL16" s="112">
        <f t="shared" ca="1" si="151"/>
        <v>-400</v>
      </c>
      <c r="AM16" s="112">
        <f t="shared" ca="1" si="151"/>
        <v>-400</v>
      </c>
      <c r="AN16" s="112">
        <f t="shared" ca="1" si="151"/>
        <v>-400</v>
      </c>
      <c r="AO16" s="112">
        <f t="shared" ref="AO16:BT16" ca="1" si="152">IF(AO$11&lt;$D$1+$A16,$C16/$D$1,IF(AO$11=$D$1+$A16,($C16/$D$1)/2,0))</f>
        <v>-400</v>
      </c>
      <c r="AP16" s="112">
        <f t="shared" ca="1" si="152"/>
        <v>-400</v>
      </c>
      <c r="AQ16" s="112">
        <f t="shared" ca="1" si="152"/>
        <v>-400</v>
      </c>
      <c r="AR16" s="112">
        <f t="shared" ca="1" si="152"/>
        <v>-400</v>
      </c>
      <c r="AS16" s="112">
        <f t="shared" ca="1" si="152"/>
        <v>-400</v>
      </c>
      <c r="AT16" s="112">
        <f t="shared" ca="1" si="152"/>
        <v>-400</v>
      </c>
      <c r="AU16" s="112">
        <f t="shared" ca="1" si="152"/>
        <v>-400</v>
      </c>
      <c r="AV16" s="112">
        <f t="shared" ca="1" si="152"/>
        <v>-200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-16000</v>
      </c>
      <c r="DA16" s="99" t="s">
        <v>257</v>
      </c>
      <c r="DB16" s="99">
        <f t="shared" si="147"/>
        <v>2028</v>
      </c>
    </row>
    <row r="17" spans="1:106">
      <c r="A17" s="111">
        <f t="shared" si="139"/>
        <v>6</v>
      </c>
      <c r="B17" s="111">
        <f t="shared" si="139"/>
        <v>2029</v>
      </c>
      <c r="C17" s="103">
        <f ca="1">IF(INDIRECT(DA17&amp;5)=$H$2,SUM($D$6:INDIRECT(DA17&amp;6)),IF(INDIRECT(DA17&amp;5)&gt;$H$2,INDIRECT(DA17&amp;6),0))</f>
        <v>-16000</v>
      </c>
      <c r="D17" s="112"/>
      <c r="E17" s="112"/>
      <c r="F17" s="112"/>
      <c r="G17" s="112"/>
      <c r="H17" s="112"/>
      <c r="I17" s="112">
        <f ca="1">($C17/$D$1)/2</f>
        <v>-200</v>
      </c>
      <c r="J17" s="112">
        <f t="shared" ref="J17:AO17" ca="1" si="154">IF(J$11&lt;$D$1+$A17,$C17/$D$1,IF(J$11=$D$1+$A17,($C17/$D$1)/2,0))</f>
        <v>-400</v>
      </c>
      <c r="K17" s="112">
        <f t="shared" ca="1" si="154"/>
        <v>-400</v>
      </c>
      <c r="L17" s="112">
        <f t="shared" ca="1" si="154"/>
        <v>-400</v>
      </c>
      <c r="M17" s="112">
        <f t="shared" ca="1" si="154"/>
        <v>-400</v>
      </c>
      <c r="N17" s="112">
        <f t="shared" ca="1" si="154"/>
        <v>-400</v>
      </c>
      <c r="O17" s="112">
        <f t="shared" ca="1" si="154"/>
        <v>-400</v>
      </c>
      <c r="P17" s="112">
        <f t="shared" ca="1" si="154"/>
        <v>-400</v>
      </c>
      <c r="Q17" s="112">
        <f t="shared" ca="1" si="154"/>
        <v>-400</v>
      </c>
      <c r="R17" s="112">
        <f t="shared" ca="1" si="154"/>
        <v>-400</v>
      </c>
      <c r="S17" s="112">
        <f t="shared" ca="1" si="154"/>
        <v>-400</v>
      </c>
      <c r="T17" s="112">
        <f t="shared" ca="1" si="154"/>
        <v>-400</v>
      </c>
      <c r="U17" s="112">
        <f t="shared" ca="1" si="154"/>
        <v>-400</v>
      </c>
      <c r="V17" s="112">
        <f t="shared" ca="1" si="154"/>
        <v>-400</v>
      </c>
      <c r="W17" s="112">
        <f t="shared" ca="1" si="154"/>
        <v>-400</v>
      </c>
      <c r="X17" s="112">
        <f t="shared" ca="1" si="154"/>
        <v>-400</v>
      </c>
      <c r="Y17" s="112">
        <f t="shared" ca="1" si="154"/>
        <v>-400</v>
      </c>
      <c r="Z17" s="112">
        <f t="shared" ca="1" si="154"/>
        <v>-400</v>
      </c>
      <c r="AA17" s="112">
        <f t="shared" ca="1" si="154"/>
        <v>-400</v>
      </c>
      <c r="AB17" s="112">
        <f t="shared" ca="1" si="154"/>
        <v>-400</v>
      </c>
      <c r="AC17" s="112">
        <f t="shared" ca="1" si="154"/>
        <v>-400</v>
      </c>
      <c r="AD17" s="112">
        <f t="shared" ca="1" si="154"/>
        <v>-400</v>
      </c>
      <c r="AE17" s="112">
        <f t="shared" ca="1" si="154"/>
        <v>-400</v>
      </c>
      <c r="AF17" s="112">
        <f t="shared" ca="1" si="154"/>
        <v>-400</v>
      </c>
      <c r="AG17" s="112">
        <f t="shared" ca="1" si="154"/>
        <v>-400</v>
      </c>
      <c r="AH17" s="112">
        <f t="shared" ca="1" si="154"/>
        <v>-400</v>
      </c>
      <c r="AI17" s="112">
        <f t="shared" ca="1" si="154"/>
        <v>-400</v>
      </c>
      <c r="AJ17" s="112">
        <f t="shared" ca="1" si="154"/>
        <v>-400</v>
      </c>
      <c r="AK17" s="112">
        <f t="shared" ca="1" si="154"/>
        <v>-400</v>
      </c>
      <c r="AL17" s="112">
        <f t="shared" ca="1" si="154"/>
        <v>-400</v>
      </c>
      <c r="AM17" s="112">
        <f t="shared" ca="1" si="154"/>
        <v>-400</v>
      </c>
      <c r="AN17" s="112">
        <f t="shared" ca="1" si="154"/>
        <v>-400</v>
      </c>
      <c r="AO17" s="112">
        <f t="shared" ca="1" si="154"/>
        <v>-400</v>
      </c>
      <c r="AP17" s="112">
        <f t="shared" ref="AP17:BU17" ca="1" si="155">IF(AP$11&lt;$D$1+$A17,$C17/$D$1,IF(AP$11=$D$1+$A17,($C17/$D$1)/2,0))</f>
        <v>-400</v>
      </c>
      <c r="AQ17" s="112">
        <f t="shared" ca="1" si="155"/>
        <v>-400</v>
      </c>
      <c r="AR17" s="112">
        <f t="shared" ca="1" si="155"/>
        <v>-400</v>
      </c>
      <c r="AS17" s="112">
        <f t="shared" ca="1" si="155"/>
        <v>-400</v>
      </c>
      <c r="AT17" s="112">
        <f t="shared" ca="1" si="155"/>
        <v>-400</v>
      </c>
      <c r="AU17" s="112">
        <f t="shared" ca="1" si="155"/>
        <v>-400</v>
      </c>
      <c r="AV17" s="112">
        <f t="shared" ca="1" si="155"/>
        <v>-400</v>
      </c>
      <c r="AW17" s="112">
        <f t="shared" ca="1" si="155"/>
        <v>-200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-16000</v>
      </c>
      <c r="DA17" s="99" t="s">
        <v>258</v>
      </c>
      <c r="DB17" s="99">
        <f t="shared" si="147"/>
        <v>2029</v>
      </c>
    </row>
    <row r="18" spans="1:106">
      <c r="A18" s="111">
        <f t="shared" si="139"/>
        <v>7</v>
      </c>
      <c r="B18" s="111">
        <f t="shared" si="139"/>
        <v>2030</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259</v>
      </c>
      <c r="DB18" s="99">
        <f t="shared" si="147"/>
        <v>2030</v>
      </c>
    </row>
    <row r="19" spans="1:106">
      <c r="A19" s="111">
        <f t="shared" si="139"/>
        <v>8</v>
      </c>
      <c r="B19" s="111">
        <f t="shared" si="139"/>
        <v>2031</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260</v>
      </c>
      <c r="DB19" s="99">
        <f t="shared" si="147"/>
        <v>2031</v>
      </c>
    </row>
    <row r="20" spans="1:106">
      <c r="A20" s="111">
        <f t="shared" si="139"/>
        <v>9</v>
      </c>
      <c r="B20" s="111">
        <f t="shared" si="139"/>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261</v>
      </c>
      <c r="DB20" s="99">
        <f t="shared" si="147"/>
        <v>2032</v>
      </c>
    </row>
    <row r="21" spans="1:106">
      <c r="A21" s="111">
        <f t="shared" si="139"/>
        <v>10</v>
      </c>
      <c r="B21" s="111">
        <f t="shared" si="139"/>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262</v>
      </c>
      <c r="DB21" s="99">
        <f t="shared" si="147"/>
        <v>2033</v>
      </c>
    </row>
    <row r="22" spans="1:106">
      <c r="A22" s="111">
        <f t="shared" si="139"/>
        <v>11</v>
      </c>
      <c r="B22" s="111">
        <f t="shared" si="139"/>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263</v>
      </c>
      <c r="DB22" s="99">
        <f t="shared" si="147"/>
        <v>2034</v>
      </c>
    </row>
    <row r="23" spans="1:106">
      <c r="A23" s="111">
        <f t="shared" si="139"/>
        <v>12</v>
      </c>
      <c r="B23" s="111">
        <f t="shared" si="139"/>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264</v>
      </c>
      <c r="DB23" s="99">
        <f t="shared" si="147"/>
        <v>2035</v>
      </c>
    </row>
    <row r="24" spans="1:106">
      <c r="A24" s="111">
        <f t="shared" si="139"/>
        <v>13</v>
      </c>
      <c r="B24" s="111">
        <f t="shared" si="139"/>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265</v>
      </c>
      <c r="DB24" s="99">
        <f t="shared" si="147"/>
        <v>2036</v>
      </c>
    </row>
    <row r="25" spans="1:106">
      <c r="A25" s="111">
        <f t="shared" si="139"/>
        <v>14</v>
      </c>
      <c r="B25" s="111">
        <f t="shared" si="139"/>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266</v>
      </c>
      <c r="DB25" s="99">
        <f t="shared" si="147"/>
        <v>2037</v>
      </c>
    </row>
    <row r="26" spans="1:106">
      <c r="A26" s="111">
        <f t="shared" si="139"/>
        <v>15</v>
      </c>
      <c r="B26" s="111">
        <f t="shared" si="139"/>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267</v>
      </c>
      <c r="DB26" s="99">
        <f t="shared" si="147"/>
        <v>2038</v>
      </c>
    </row>
    <row r="27" spans="1:106">
      <c r="A27" s="111">
        <f t="shared" si="139"/>
        <v>16</v>
      </c>
      <c r="B27" s="111">
        <f t="shared" si="139"/>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268</v>
      </c>
      <c r="DB27" s="99">
        <f t="shared" si="147"/>
        <v>2039</v>
      </c>
    </row>
    <row r="28" spans="1:106">
      <c r="A28" s="111">
        <f t="shared" si="139"/>
        <v>17</v>
      </c>
      <c r="B28" s="111">
        <f t="shared" si="139"/>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269</v>
      </c>
      <c r="DB28" s="99">
        <f t="shared" si="147"/>
        <v>2040</v>
      </c>
    </row>
    <row r="29" spans="1:106">
      <c r="A29" s="111">
        <f t="shared" si="139"/>
        <v>18</v>
      </c>
      <c r="B29" s="111">
        <f t="shared" si="139"/>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270</v>
      </c>
      <c r="DB29" s="99">
        <f t="shared" si="147"/>
        <v>2041</v>
      </c>
    </row>
    <row r="30" spans="1:106">
      <c r="A30" s="111">
        <f t="shared" si="139"/>
        <v>19</v>
      </c>
      <c r="B30" s="111">
        <f t="shared" si="139"/>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271</v>
      </c>
      <c r="DB30" s="99">
        <f t="shared" si="147"/>
        <v>2042</v>
      </c>
    </row>
    <row r="31" spans="1:106">
      <c r="A31" s="111">
        <f t="shared" si="139"/>
        <v>20</v>
      </c>
      <c r="B31" s="111">
        <f t="shared" si="139"/>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272</v>
      </c>
      <c r="DB31" s="99">
        <f t="shared" si="147"/>
        <v>2043</v>
      </c>
    </row>
    <row r="32" spans="1:106">
      <c r="A32" s="111">
        <f t="shared" si="139"/>
        <v>21</v>
      </c>
      <c r="B32" s="111">
        <f t="shared" si="139"/>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273</v>
      </c>
      <c r="DB32" s="99">
        <f t="shared" si="147"/>
        <v>2044</v>
      </c>
    </row>
    <row r="33" spans="1:121">
      <c r="A33" s="111">
        <f t="shared" si="139"/>
        <v>22</v>
      </c>
      <c r="B33" s="111">
        <f t="shared" si="139"/>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274</v>
      </c>
      <c r="DB33" s="99">
        <f t="shared" si="147"/>
        <v>2045</v>
      </c>
    </row>
    <row r="34" spans="1:121">
      <c r="A34" s="111">
        <f t="shared" si="139"/>
        <v>23</v>
      </c>
      <c r="B34" s="111">
        <f t="shared" si="139"/>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275</v>
      </c>
      <c r="DB34" s="99">
        <f t="shared" si="147"/>
        <v>2046</v>
      </c>
      <c r="DC34" s="112"/>
    </row>
    <row r="35" spans="1:121">
      <c r="A35" s="111">
        <f t="shared" si="139"/>
        <v>24</v>
      </c>
      <c r="B35" s="111">
        <f t="shared" si="139"/>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276</v>
      </c>
      <c r="DB35" s="99">
        <f t="shared" si="147"/>
        <v>2047</v>
      </c>
      <c r="DC35" s="112"/>
      <c r="DD35" s="112"/>
    </row>
    <row r="36" spans="1:121">
      <c r="A36" s="111">
        <f t="shared" si="139"/>
        <v>25</v>
      </c>
      <c r="B36" s="111">
        <f t="shared" si="139"/>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277</v>
      </c>
      <c r="DB36" s="99">
        <f t="shared" si="147"/>
        <v>2048</v>
      </c>
      <c r="DC36" s="112"/>
      <c r="DD36" s="112"/>
      <c r="DE36" s="112"/>
    </row>
    <row r="37" spans="1:121">
      <c r="A37" s="111">
        <f t="shared" si="139"/>
        <v>26</v>
      </c>
      <c r="B37" s="111">
        <f t="shared" si="139"/>
        <v>2049</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278</v>
      </c>
      <c r="DB37" s="99">
        <f t="shared" si="147"/>
        <v>2049</v>
      </c>
      <c r="DC37" s="112"/>
      <c r="DD37" s="112"/>
      <c r="DE37" s="112"/>
      <c r="DF37" s="112"/>
    </row>
    <row r="38" spans="1:121">
      <c r="A38" s="111">
        <f t="shared" si="139"/>
        <v>27</v>
      </c>
      <c r="B38" s="111">
        <f t="shared" si="139"/>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279</v>
      </c>
      <c r="DB38" s="99">
        <f t="shared" si="147"/>
        <v>2050</v>
      </c>
      <c r="DC38" s="112"/>
      <c r="DD38" s="112"/>
      <c r="DE38" s="112"/>
      <c r="DF38" s="112"/>
      <c r="DG38" s="112"/>
    </row>
    <row r="39" spans="1:121">
      <c r="A39" s="111">
        <f t="shared" si="139"/>
        <v>28</v>
      </c>
      <c r="B39" s="111">
        <f t="shared" si="139"/>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280</v>
      </c>
      <c r="DB39" s="99">
        <f t="shared" si="147"/>
        <v>2051</v>
      </c>
      <c r="DC39" s="112"/>
      <c r="DD39" s="112"/>
      <c r="DE39" s="112"/>
      <c r="DF39" s="112"/>
      <c r="DG39" s="112"/>
      <c r="DH39" s="112"/>
    </row>
    <row r="40" spans="1:121">
      <c r="A40" s="111">
        <f t="shared" si="139"/>
        <v>29</v>
      </c>
      <c r="B40" s="111">
        <f t="shared" si="139"/>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281</v>
      </c>
      <c r="DB40" s="99">
        <f t="shared" si="147"/>
        <v>2052</v>
      </c>
      <c r="DC40" s="112"/>
      <c r="DD40" s="112"/>
      <c r="DE40" s="112"/>
      <c r="DF40" s="112"/>
      <c r="DG40" s="112"/>
      <c r="DH40" s="112"/>
      <c r="DI40" s="112"/>
    </row>
    <row r="41" spans="1:121">
      <c r="A41" s="111">
        <f t="shared" si="139"/>
        <v>30</v>
      </c>
      <c r="B41" s="111">
        <f t="shared" si="139"/>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282</v>
      </c>
      <c r="DB41" s="99">
        <f t="shared" si="147"/>
        <v>2053</v>
      </c>
      <c r="DC41" s="112"/>
      <c r="DD41" s="112"/>
      <c r="DE41" s="112"/>
      <c r="DF41" s="112"/>
      <c r="DG41" s="112"/>
      <c r="DH41" s="112"/>
      <c r="DI41" s="112"/>
      <c r="DJ41" s="112"/>
    </row>
    <row r="42" spans="1:121">
      <c r="A42" s="111">
        <f t="shared" si="139"/>
        <v>31</v>
      </c>
      <c r="B42" s="111">
        <f t="shared" si="139"/>
        <v>2054</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283</v>
      </c>
      <c r="DB42" s="99">
        <f t="shared" si="147"/>
        <v>2054</v>
      </c>
      <c r="DC42" s="112"/>
      <c r="DD42" s="112"/>
      <c r="DE42" s="112"/>
      <c r="DF42" s="112"/>
      <c r="DG42" s="112"/>
      <c r="DH42" s="112"/>
      <c r="DI42" s="112"/>
      <c r="DJ42" s="112"/>
      <c r="DK42" s="112"/>
    </row>
    <row r="43" spans="1:121">
      <c r="A43" s="111">
        <f t="shared" si="139"/>
        <v>32</v>
      </c>
      <c r="B43" s="111">
        <f t="shared" si="139"/>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284</v>
      </c>
      <c r="DB43" s="99">
        <f t="shared" si="147"/>
        <v>2055</v>
      </c>
      <c r="DC43" s="112"/>
      <c r="DD43" s="112"/>
      <c r="DE43" s="112"/>
      <c r="DF43" s="112"/>
      <c r="DG43" s="112"/>
      <c r="DH43" s="112"/>
      <c r="DI43" s="112"/>
      <c r="DJ43" s="112"/>
      <c r="DK43" s="112"/>
      <c r="DL43" s="112"/>
    </row>
    <row r="44" spans="1:121">
      <c r="A44" s="111">
        <f t="shared" si="139"/>
        <v>33</v>
      </c>
      <c r="B44" s="111">
        <f t="shared" si="139"/>
        <v>2056</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285</v>
      </c>
      <c r="DB44" s="99">
        <f t="shared" si="147"/>
        <v>2056</v>
      </c>
      <c r="DC44" s="112"/>
      <c r="DD44" s="112"/>
      <c r="DE44" s="112"/>
      <c r="DF44" s="112"/>
      <c r="DG44" s="112"/>
      <c r="DH44" s="112"/>
      <c r="DI44" s="112"/>
      <c r="DJ44" s="112"/>
      <c r="DK44" s="112"/>
      <c r="DL44" s="112"/>
      <c r="DM44" s="112"/>
    </row>
    <row r="45" spans="1:121">
      <c r="A45" s="111">
        <f t="shared" si="139"/>
        <v>34</v>
      </c>
      <c r="B45" s="111">
        <f t="shared" si="139"/>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286</v>
      </c>
      <c r="DB45" s="99">
        <f t="shared" si="147"/>
        <v>2057</v>
      </c>
      <c r="DC45" s="112"/>
      <c r="DD45" s="112"/>
      <c r="DE45" s="112"/>
      <c r="DF45" s="112"/>
      <c r="DG45" s="112"/>
      <c r="DH45" s="112"/>
      <c r="DI45" s="112"/>
      <c r="DJ45" s="112"/>
      <c r="DK45" s="112"/>
      <c r="DL45" s="112"/>
      <c r="DM45" s="112"/>
      <c r="DN45" s="112"/>
    </row>
    <row r="46" spans="1:121">
      <c r="A46" s="111">
        <f t="shared" si="139"/>
        <v>35</v>
      </c>
      <c r="B46" s="111">
        <f t="shared" si="139"/>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287</v>
      </c>
      <c r="DB46" s="99">
        <f t="shared" si="147"/>
        <v>2058</v>
      </c>
      <c r="DC46" s="112"/>
      <c r="DD46" s="112"/>
      <c r="DE46" s="112"/>
      <c r="DF46" s="112"/>
      <c r="DG46" s="112"/>
      <c r="DH46" s="112"/>
      <c r="DI46" s="112"/>
      <c r="DJ46" s="112"/>
      <c r="DK46" s="112"/>
      <c r="DL46" s="112"/>
      <c r="DM46" s="112"/>
      <c r="DN46" s="112"/>
      <c r="DO46" s="112"/>
    </row>
    <row r="47" spans="1:121">
      <c r="A47" s="111">
        <f t="shared" si="139"/>
        <v>36</v>
      </c>
      <c r="B47" s="111">
        <f t="shared" si="139"/>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288</v>
      </c>
      <c r="DB47" s="99">
        <f t="shared" si="147"/>
        <v>2059</v>
      </c>
      <c r="DC47" s="112"/>
      <c r="DD47" s="112"/>
      <c r="DE47" s="112"/>
      <c r="DF47" s="112"/>
      <c r="DG47" s="112"/>
      <c r="DH47" s="112"/>
      <c r="DI47" s="112"/>
      <c r="DJ47" s="112"/>
      <c r="DK47" s="112"/>
      <c r="DL47" s="112"/>
      <c r="DM47" s="112"/>
      <c r="DN47" s="112"/>
      <c r="DO47" s="112"/>
      <c r="DP47" s="112"/>
    </row>
    <row r="48" spans="1:121">
      <c r="A48" s="111">
        <f t="shared" si="139"/>
        <v>37</v>
      </c>
      <c r="B48" s="111">
        <f t="shared" si="139"/>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289</v>
      </c>
      <c r="DB48" s="99">
        <f t="shared" si="147"/>
        <v>2060</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290</v>
      </c>
      <c r="DB49" s="99">
        <f t="shared" si="147"/>
        <v>2061</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291</v>
      </c>
      <c r="DB50" s="99">
        <f t="shared" si="147"/>
        <v>2062</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292</v>
      </c>
      <c r="DB51" s="99">
        <f t="shared" si="147"/>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293</v>
      </c>
      <c r="B53" s="113"/>
      <c r="C53" s="113"/>
      <c r="D53" s="114">
        <f t="shared" ref="D53:AI53" ca="1" si="250">SUM(D12:D52)</f>
        <v>0</v>
      </c>
      <c r="E53" s="114">
        <f t="shared" ca="1" si="250"/>
        <v>-125</v>
      </c>
      <c r="F53" s="114">
        <f t="shared" ca="1" si="250"/>
        <v>-450</v>
      </c>
      <c r="G53" s="114">
        <f t="shared" ca="1" si="250"/>
        <v>-850</v>
      </c>
      <c r="H53" s="114">
        <f t="shared" ca="1" si="250"/>
        <v>-1250</v>
      </c>
      <c r="I53" s="114">
        <f t="shared" ca="1" si="250"/>
        <v>-1650</v>
      </c>
      <c r="J53" s="114">
        <f t="shared" ca="1" si="250"/>
        <v>-1850</v>
      </c>
      <c r="K53" s="114">
        <f t="shared" ca="1" si="250"/>
        <v>-1850</v>
      </c>
      <c r="L53" s="114">
        <f t="shared" ca="1" si="250"/>
        <v>-1850</v>
      </c>
      <c r="M53" s="114">
        <f t="shared" ca="1" si="250"/>
        <v>-1850</v>
      </c>
      <c r="N53" s="114">
        <f t="shared" ca="1" si="250"/>
        <v>-1850</v>
      </c>
      <c r="O53" s="114">
        <f t="shared" ca="1" si="250"/>
        <v>-1850</v>
      </c>
      <c r="P53" s="114">
        <f t="shared" ca="1" si="250"/>
        <v>-1850</v>
      </c>
      <c r="Q53" s="114">
        <f t="shared" ca="1" si="250"/>
        <v>-1850</v>
      </c>
      <c r="R53" s="114">
        <f t="shared" ca="1" si="250"/>
        <v>-1850</v>
      </c>
      <c r="S53" s="114">
        <f t="shared" ca="1" si="250"/>
        <v>-1850</v>
      </c>
      <c r="T53" s="114">
        <f t="shared" ca="1" si="250"/>
        <v>-1850</v>
      </c>
      <c r="U53" s="114">
        <f t="shared" ca="1" si="250"/>
        <v>-1850</v>
      </c>
      <c r="V53" s="114">
        <f t="shared" ca="1" si="250"/>
        <v>-1850</v>
      </c>
      <c r="W53" s="114">
        <f t="shared" ca="1" si="250"/>
        <v>-1850</v>
      </c>
      <c r="X53" s="114">
        <f t="shared" ca="1" si="250"/>
        <v>-1850</v>
      </c>
      <c r="Y53" s="114">
        <f t="shared" ca="1" si="250"/>
        <v>-1850</v>
      </c>
      <c r="Z53" s="114">
        <f t="shared" ca="1" si="250"/>
        <v>-1850</v>
      </c>
      <c r="AA53" s="114">
        <f t="shared" ca="1" si="250"/>
        <v>-1850</v>
      </c>
      <c r="AB53" s="114">
        <f t="shared" ca="1" si="250"/>
        <v>-1850</v>
      </c>
      <c r="AC53" s="114">
        <f t="shared" ca="1" si="250"/>
        <v>-1850</v>
      </c>
      <c r="AD53" s="114">
        <f t="shared" ca="1" si="250"/>
        <v>-1850</v>
      </c>
      <c r="AE53" s="114">
        <f t="shared" ca="1" si="250"/>
        <v>-1850</v>
      </c>
      <c r="AF53" s="114">
        <f t="shared" ca="1" si="250"/>
        <v>-1850</v>
      </c>
      <c r="AG53" s="114">
        <f t="shared" ca="1" si="250"/>
        <v>-1850</v>
      </c>
      <c r="AH53" s="114">
        <f t="shared" ca="1" si="250"/>
        <v>-1850</v>
      </c>
      <c r="AI53" s="114">
        <f t="shared" ca="1" si="250"/>
        <v>-1850</v>
      </c>
      <c r="AJ53" s="114">
        <f t="shared" ref="AJ53:BO53" ca="1" si="251">SUM(AJ12:AJ52)</f>
        <v>-1850</v>
      </c>
      <c r="AK53" s="114">
        <f t="shared" ca="1" si="251"/>
        <v>-1850</v>
      </c>
      <c r="AL53" s="114">
        <f t="shared" ca="1" si="251"/>
        <v>-1850</v>
      </c>
      <c r="AM53" s="114">
        <f t="shared" ca="1" si="251"/>
        <v>-1850</v>
      </c>
      <c r="AN53" s="114">
        <f t="shared" ca="1" si="251"/>
        <v>-1850</v>
      </c>
      <c r="AO53" s="114">
        <f t="shared" ca="1" si="251"/>
        <v>-1850</v>
      </c>
      <c r="AP53" s="114">
        <f t="shared" ca="1" si="251"/>
        <v>-1850</v>
      </c>
      <c r="AQ53" s="114">
        <f t="shared" ca="1" si="251"/>
        <v>-1850</v>
      </c>
      <c r="AR53" s="114">
        <f t="shared" ca="1" si="251"/>
        <v>-1850</v>
      </c>
      <c r="AS53" s="114">
        <f t="shared" ca="1" si="251"/>
        <v>-1725</v>
      </c>
      <c r="AT53" s="114">
        <f t="shared" ca="1" si="251"/>
        <v>-1400</v>
      </c>
      <c r="AU53" s="114">
        <f t="shared" ca="1" si="251"/>
        <v>-1000</v>
      </c>
      <c r="AV53" s="114">
        <f t="shared" ca="1" si="251"/>
        <v>-600</v>
      </c>
      <c r="AW53" s="114">
        <f t="shared" ca="1" si="251"/>
        <v>-200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-74000</v>
      </c>
    </row>
    <row r="55" spans="1:124" ht="15.5">
      <c r="D55"/>
    </row>
    <row r="56" spans="1:124" ht="10.5">
      <c r="A56" s="115" t="s">
        <v>294</v>
      </c>
      <c r="B56" s="115"/>
      <c r="C56" s="115"/>
      <c r="D56" s="115"/>
      <c r="E56" s="115"/>
      <c r="F56" s="115"/>
      <c r="G56" s="115"/>
      <c r="H56" s="115"/>
      <c r="I56" s="115"/>
      <c r="J56" s="115"/>
      <c r="S56" s="49"/>
    </row>
    <row r="57" spans="1:124" s="110" customFormat="1">
      <c r="A57" s="116" t="s">
        <v>251</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232</v>
      </c>
    </row>
    <row r="58" spans="1:124">
      <c r="A58" s="111">
        <v>1</v>
      </c>
      <c r="B58" s="111">
        <f>B12</f>
        <v>2024</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2025</v>
      </c>
      <c r="C59" s="103">
        <f t="shared" si="334"/>
        <v>-10000</v>
      </c>
      <c r="D59" s="112"/>
      <c r="E59" s="118">
        <f ca="1">$C59*'LookUp Ranges'!B$82</f>
        <v>-375</v>
      </c>
      <c r="F59" s="118">
        <f ca="1">$C59*'LookUp Ranges'!C$82</f>
        <v>-721.90000000000009</v>
      </c>
      <c r="G59" s="118">
        <f ca="1">$C59*'LookUp Ranges'!D$82</f>
        <v>-667.69999999999993</v>
      </c>
      <c r="H59" s="118">
        <f ca="1">$C59*'LookUp Ranges'!E$82</f>
        <v>-617.69999999999993</v>
      </c>
      <c r="I59" s="118">
        <f ca="1">$C59*'LookUp Ranges'!F$82</f>
        <v>-571.29999999999995</v>
      </c>
      <c r="J59" s="118">
        <f ca="1">$C59*'LookUp Ranges'!G$82</f>
        <v>-528.5</v>
      </c>
      <c r="K59" s="118">
        <f ca="1">$C59*'LookUp Ranges'!H$82</f>
        <v>-488.8</v>
      </c>
      <c r="L59" s="118">
        <f ca="1">$C59*'LookUp Ranges'!I$82</f>
        <v>-452.20000000000005</v>
      </c>
      <c r="M59" s="118">
        <f ca="1">$C59*'LookUp Ranges'!J$82</f>
        <v>-446.2</v>
      </c>
      <c r="N59" s="118">
        <f ca="1">$C59*'LookUp Ranges'!K$82</f>
        <v>-446.09999999999997</v>
      </c>
      <c r="O59" s="118">
        <f ca="1">$C59*'LookUp Ranges'!L$82</f>
        <v>-446.2</v>
      </c>
      <c r="P59" s="118">
        <f ca="1">$C59*'LookUp Ranges'!M$82</f>
        <v>-446.09999999999997</v>
      </c>
      <c r="Q59" s="118">
        <f ca="1">$C59*'LookUp Ranges'!N$82</f>
        <v>-446.2</v>
      </c>
      <c r="R59" s="118">
        <f ca="1">$C59*'LookUp Ranges'!O$82</f>
        <v>-446.09999999999997</v>
      </c>
      <c r="S59" s="118">
        <f ca="1">$C59*'LookUp Ranges'!P$82</f>
        <v>-446.2</v>
      </c>
      <c r="T59" s="118">
        <f ca="1">$C59*'LookUp Ranges'!Q$82</f>
        <v>-446.09999999999997</v>
      </c>
      <c r="U59" s="118">
        <f ca="1">$C59*'LookUp Ranges'!R$82</f>
        <v>-446.2</v>
      </c>
      <c r="V59" s="118">
        <f ca="1">$C59*'LookUp Ranges'!S$82</f>
        <v>-446.09999999999997</v>
      </c>
      <c r="W59" s="118">
        <f ca="1">$C59*'LookUp Ranges'!T$82</f>
        <v>-446.2</v>
      </c>
      <c r="X59" s="118">
        <f ca="1">$C59*'LookUp Ranges'!U$82</f>
        <v>-446.09999999999997</v>
      </c>
      <c r="Y59" s="118">
        <f ca="1">$C59*'LookUp Ranges'!V$82</f>
        <v>-223.1</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-10000.000000000002</v>
      </c>
      <c r="DA59" s="112"/>
    </row>
    <row r="60" spans="1:124">
      <c r="A60" s="111">
        <f t="shared" si="336"/>
        <v>3</v>
      </c>
      <c r="B60" s="111">
        <f t="shared" si="337"/>
        <v>2026</v>
      </c>
      <c r="C60" s="103">
        <f t="shared" si="334"/>
        <v>-16000</v>
      </c>
      <c r="D60" s="112"/>
      <c r="E60" s="112"/>
      <c r="F60" s="118">
        <f ca="1">$C60*'LookUp Ranges'!B$82</f>
        <v>-600</v>
      </c>
      <c r="G60" s="118">
        <f ca="1">$C60*'LookUp Ranges'!C$82</f>
        <v>-1155.04</v>
      </c>
      <c r="H60" s="118">
        <f ca="1">$C60*'LookUp Ranges'!D$82</f>
        <v>-1068.32</v>
      </c>
      <c r="I60" s="118">
        <f ca="1">$C60*'LookUp Ranges'!E$82</f>
        <v>-988.31999999999994</v>
      </c>
      <c r="J60" s="118">
        <f ca="1">$C60*'LookUp Ranges'!F$82</f>
        <v>-914.08</v>
      </c>
      <c r="K60" s="118">
        <f ca="1">$C60*'LookUp Ranges'!G$82</f>
        <v>-845.6</v>
      </c>
      <c r="L60" s="118">
        <f ca="1">$C60*'LookUp Ranges'!H$82</f>
        <v>-782.08</v>
      </c>
      <c r="M60" s="118">
        <f ca="1">$C60*'LookUp Ranges'!I$82</f>
        <v>-723.5200000000001</v>
      </c>
      <c r="N60" s="118">
        <f ca="1">$C60*'LookUp Ranges'!J$82</f>
        <v>-713.92</v>
      </c>
      <c r="O60" s="118">
        <f ca="1">$C60*'LookUp Ranges'!K$82</f>
        <v>-713.76</v>
      </c>
      <c r="P60" s="118">
        <f ca="1">$C60*'LookUp Ranges'!L$82</f>
        <v>-713.92</v>
      </c>
      <c r="Q60" s="118">
        <f ca="1">$C60*'LookUp Ranges'!M$82</f>
        <v>-713.76</v>
      </c>
      <c r="R60" s="118">
        <f ca="1">$C60*'LookUp Ranges'!N$82</f>
        <v>-713.92</v>
      </c>
      <c r="S60" s="118">
        <f ca="1">$C60*'LookUp Ranges'!O$82</f>
        <v>-713.76</v>
      </c>
      <c r="T60" s="118">
        <f ca="1">$C60*'LookUp Ranges'!P$82</f>
        <v>-713.92</v>
      </c>
      <c r="U60" s="118">
        <f ca="1">$C60*'LookUp Ranges'!Q$82</f>
        <v>-713.76</v>
      </c>
      <c r="V60" s="118">
        <f ca="1">$C60*'LookUp Ranges'!R$82</f>
        <v>-713.92</v>
      </c>
      <c r="W60" s="118">
        <f ca="1">$C60*'LookUp Ranges'!S$82</f>
        <v>-713.76</v>
      </c>
      <c r="X60" s="118">
        <f ca="1">$C60*'LookUp Ranges'!T$82</f>
        <v>-713.92</v>
      </c>
      <c r="Y60" s="118">
        <f ca="1">$C60*'LookUp Ranges'!U$82</f>
        <v>-713.76</v>
      </c>
      <c r="Z60" s="118">
        <f ca="1">$C60*'LookUp Ranges'!V$82</f>
        <v>-356.96</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-16000</v>
      </c>
      <c r="DA60" s="118"/>
      <c r="DB60" s="112"/>
    </row>
    <row r="61" spans="1:124">
      <c r="A61" s="111">
        <f t="shared" si="336"/>
        <v>4</v>
      </c>
      <c r="B61" s="111">
        <f t="shared" si="337"/>
        <v>2027</v>
      </c>
      <c r="C61" s="103">
        <f t="shared" si="334"/>
        <v>-16000</v>
      </c>
      <c r="D61" s="112"/>
      <c r="E61" s="112"/>
      <c r="F61" s="112"/>
      <c r="G61" s="118">
        <f ca="1">$C61*'LookUp Ranges'!B$82</f>
        <v>-600</v>
      </c>
      <c r="H61" s="118">
        <f ca="1">$C61*'LookUp Ranges'!C$82</f>
        <v>-1155.04</v>
      </c>
      <c r="I61" s="118">
        <f ca="1">$C61*'LookUp Ranges'!D$82</f>
        <v>-1068.32</v>
      </c>
      <c r="J61" s="118">
        <f ca="1">$C61*'LookUp Ranges'!E$82</f>
        <v>-988.31999999999994</v>
      </c>
      <c r="K61" s="118">
        <f ca="1">$C61*'LookUp Ranges'!F$82</f>
        <v>-914.08</v>
      </c>
      <c r="L61" s="118">
        <f ca="1">$C61*'LookUp Ranges'!G$82</f>
        <v>-845.6</v>
      </c>
      <c r="M61" s="118">
        <f ca="1">$C61*'LookUp Ranges'!H$82</f>
        <v>-782.08</v>
      </c>
      <c r="N61" s="118">
        <f ca="1">$C61*'LookUp Ranges'!I$82</f>
        <v>-723.5200000000001</v>
      </c>
      <c r="O61" s="118">
        <f ca="1">$C61*'LookUp Ranges'!J$82</f>
        <v>-713.92</v>
      </c>
      <c r="P61" s="118">
        <f ca="1">$C61*'LookUp Ranges'!K$82</f>
        <v>-713.76</v>
      </c>
      <c r="Q61" s="118">
        <f ca="1">$C61*'LookUp Ranges'!L$82</f>
        <v>-713.92</v>
      </c>
      <c r="R61" s="118">
        <f ca="1">$C61*'LookUp Ranges'!M$82</f>
        <v>-713.76</v>
      </c>
      <c r="S61" s="118">
        <f ca="1">$C61*'LookUp Ranges'!N$82</f>
        <v>-713.92</v>
      </c>
      <c r="T61" s="118">
        <f ca="1">$C61*'LookUp Ranges'!O$82</f>
        <v>-713.76</v>
      </c>
      <c r="U61" s="118">
        <f ca="1">$C61*'LookUp Ranges'!P$82</f>
        <v>-713.92</v>
      </c>
      <c r="V61" s="118">
        <f ca="1">$C61*'LookUp Ranges'!Q$82</f>
        <v>-713.76</v>
      </c>
      <c r="W61" s="118">
        <f ca="1">$C61*'LookUp Ranges'!R$82</f>
        <v>-713.92</v>
      </c>
      <c r="X61" s="118">
        <f ca="1">$C61*'LookUp Ranges'!S$82</f>
        <v>-713.76</v>
      </c>
      <c r="Y61" s="118">
        <f ca="1">$C61*'LookUp Ranges'!T$82</f>
        <v>-713.92</v>
      </c>
      <c r="Z61" s="118">
        <f ca="1">$C61*'LookUp Ranges'!U$82</f>
        <v>-713.76</v>
      </c>
      <c r="AA61" s="118">
        <f ca="1">$C61*'LookUp Ranges'!V$82</f>
        <v>-356.96</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-16000</v>
      </c>
      <c r="DA61" s="118"/>
      <c r="DB61" s="118"/>
      <c r="DC61" s="112"/>
    </row>
    <row r="62" spans="1:124">
      <c r="A62" s="111">
        <f t="shared" si="336"/>
        <v>5</v>
      </c>
      <c r="B62" s="111">
        <f t="shared" si="337"/>
        <v>2028</v>
      </c>
      <c r="C62" s="103">
        <f t="shared" si="334"/>
        <v>-16000</v>
      </c>
      <c r="D62" s="112"/>
      <c r="E62" s="112"/>
      <c r="F62" s="112"/>
      <c r="G62" s="112"/>
      <c r="H62" s="118">
        <f ca="1">$C62*'LookUp Ranges'!B$82</f>
        <v>-600</v>
      </c>
      <c r="I62" s="118">
        <f ca="1">$C62*'LookUp Ranges'!C$82</f>
        <v>-1155.04</v>
      </c>
      <c r="J62" s="118">
        <f ca="1">$C62*'LookUp Ranges'!D$82</f>
        <v>-1068.32</v>
      </c>
      <c r="K62" s="118">
        <f ca="1">$C62*'LookUp Ranges'!E$82</f>
        <v>-988.31999999999994</v>
      </c>
      <c r="L62" s="118">
        <f ca="1">$C62*'LookUp Ranges'!F$82</f>
        <v>-914.08</v>
      </c>
      <c r="M62" s="118">
        <f ca="1">$C62*'LookUp Ranges'!G$82</f>
        <v>-845.6</v>
      </c>
      <c r="N62" s="118">
        <f ca="1">$C62*'LookUp Ranges'!H$82</f>
        <v>-782.08</v>
      </c>
      <c r="O62" s="118">
        <f ca="1">$C62*'LookUp Ranges'!I$82</f>
        <v>-723.5200000000001</v>
      </c>
      <c r="P62" s="118">
        <f ca="1">$C62*'LookUp Ranges'!J$82</f>
        <v>-713.92</v>
      </c>
      <c r="Q62" s="118">
        <f ca="1">$C62*'LookUp Ranges'!K$82</f>
        <v>-713.76</v>
      </c>
      <c r="R62" s="118">
        <f ca="1">$C62*'LookUp Ranges'!L$82</f>
        <v>-713.92</v>
      </c>
      <c r="S62" s="118">
        <f ca="1">$C62*'LookUp Ranges'!M$82</f>
        <v>-713.76</v>
      </c>
      <c r="T62" s="118">
        <f ca="1">$C62*'LookUp Ranges'!N$82</f>
        <v>-713.92</v>
      </c>
      <c r="U62" s="118">
        <f ca="1">$C62*'LookUp Ranges'!O$82</f>
        <v>-713.76</v>
      </c>
      <c r="V62" s="118">
        <f ca="1">$C62*'LookUp Ranges'!P$82</f>
        <v>-713.92</v>
      </c>
      <c r="W62" s="118">
        <f ca="1">$C62*'LookUp Ranges'!Q$82</f>
        <v>-713.76</v>
      </c>
      <c r="X62" s="118">
        <f ca="1">$C62*'LookUp Ranges'!R$82</f>
        <v>-713.92</v>
      </c>
      <c r="Y62" s="118">
        <f ca="1">$C62*'LookUp Ranges'!S$82</f>
        <v>-713.76</v>
      </c>
      <c r="Z62" s="118">
        <f ca="1">$C62*'LookUp Ranges'!T$82</f>
        <v>-713.92</v>
      </c>
      <c r="AA62" s="118">
        <f ca="1">$C62*'LookUp Ranges'!U$82</f>
        <v>-713.76</v>
      </c>
      <c r="AB62" s="118">
        <f ca="1">$C62*'LookUp Ranges'!V$82</f>
        <v>-356.96</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-16000</v>
      </c>
      <c r="DA62" s="118"/>
      <c r="DB62" s="118"/>
      <c r="DC62" s="118"/>
      <c r="DD62" s="112"/>
    </row>
    <row r="63" spans="1:124">
      <c r="A63" s="111">
        <f t="shared" si="336"/>
        <v>6</v>
      </c>
      <c r="B63" s="111">
        <f t="shared" si="337"/>
        <v>2029</v>
      </c>
      <c r="C63" s="103">
        <f t="shared" ca="1" si="334"/>
        <v>-16000</v>
      </c>
      <c r="D63" s="112"/>
      <c r="E63" s="112"/>
      <c r="F63" s="112"/>
      <c r="G63" s="112"/>
      <c r="H63" s="112"/>
      <c r="I63" s="118">
        <f ca="1">$C63*'LookUp Ranges'!B$82</f>
        <v>-600</v>
      </c>
      <c r="J63" s="118">
        <f ca="1">$C63*'LookUp Ranges'!C$82</f>
        <v>-1155.04</v>
      </c>
      <c r="K63" s="118">
        <f ca="1">$C63*'LookUp Ranges'!D$82</f>
        <v>-1068.32</v>
      </c>
      <c r="L63" s="118">
        <f ca="1">$C63*'LookUp Ranges'!E$82</f>
        <v>-988.31999999999994</v>
      </c>
      <c r="M63" s="118">
        <f ca="1">$C63*'LookUp Ranges'!F$82</f>
        <v>-914.08</v>
      </c>
      <c r="N63" s="118">
        <f ca="1">$C63*'LookUp Ranges'!G$82</f>
        <v>-845.6</v>
      </c>
      <c r="O63" s="118">
        <f ca="1">$C63*'LookUp Ranges'!H$82</f>
        <v>-782.08</v>
      </c>
      <c r="P63" s="118">
        <f ca="1">$C63*'LookUp Ranges'!I$82</f>
        <v>-723.5200000000001</v>
      </c>
      <c r="Q63" s="118">
        <f ca="1">$C63*'LookUp Ranges'!J$82</f>
        <v>-713.92</v>
      </c>
      <c r="R63" s="118">
        <f ca="1">$C63*'LookUp Ranges'!K$82</f>
        <v>-713.76</v>
      </c>
      <c r="S63" s="118">
        <f ca="1">$C63*'LookUp Ranges'!L$82</f>
        <v>-713.92</v>
      </c>
      <c r="T63" s="118">
        <f ca="1">$C63*'LookUp Ranges'!M$82</f>
        <v>-713.76</v>
      </c>
      <c r="U63" s="118">
        <f ca="1">$C63*'LookUp Ranges'!N$82</f>
        <v>-713.92</v>
      </c>
      <c r="V63" s="118">
        <f ca="1">$C63*'LookUp Ranges'!O$82</f>
        <v>-713.76</v>
      </c>
      <c r="W63" s="118">
        <f ca="1">$C63*'LookUp Ranges'!P$82</f>
        <v>-713.92</v>
      </c>
      <c r="X63" s="118">
        <f ca="1">$C63*'LookUp Ranges'!Q$82</f>
        <v>-713.76</v>
      </c>
      <c r="Y63" s="118">
        <f ca="1">$C63*'LookUp Ranges'!R$82</f>
        <v>-713.92</v>
      </c>
      <c r="Z63" s="118">
        <f ca="1">$C63*'LookUp Ranges'!S$82</f>
        <v>-713.76</v>
      </c>
      <c r="AA63" s="118">
        <f ca="1">$C63*'LookUp Ranges'!T$82</f>
        <v>-713.92</v>
      </c>
      <c r="AB63" s="118">
        <f ca="1">$C63*'LookUp Ranges'!U$82</f>
        <v>-713.76</v>
      </c>
      <c r="AC63" s="118">
        <f ca="1">$C63*'LookUp Ranges'!V$82</f>
        <v>-356.96</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-16000</v>
      </c>
      <c r="DA63" s="118"/>
      <c r="DB63" s="118"/>
      <c r="DC63" s="118"/>
      <c r="DD63" s="118"/>
      <c r="DE63" s="112"/>
    </row>
    <row r="64" spans="1:124">
      <c r="A64" s="111">
        <f t="shared" si="336"/>
        <v>7</v>
      </c>
      <c r="B64" s="111">
        <f t="shared" si="337"/>
        <v>2030</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2031</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2032</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2033</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2034</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2035</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2036</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2037</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2038</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2039</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2040</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2041</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2042</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2043</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2044</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2045</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2046</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2047</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2048</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2049</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2050</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2051</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2052</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2053</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2054</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2055</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2056</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2057</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2058</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2059</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2060</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2061</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2062</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2063</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ht="10.5">
      <c r="A98" s="113" t="s">
        <v>295</v>
      </c>
      <c r="B98" s="113"/>
      <c r="C98" s="113"/>
      <c r="D98" s="114">
        <f t="shared" ref="D98:AI98" ca="1" si="339">SUM(D58:D97)</f>
        <v>0</v>
      </c>
      <c r="E98" s="114">
        <f t="shared" ca="1" si="339"/>
        <v>-375</v>
      </c>
      <c r="F98" s="114">
        <f t="shared" ca="1" si="339"/>
        <v>-1321.9</v>
      </c>
      <c r="G98" s="114">
        <f t="shared" ca="1" si="339"/>
        <v>-2422.7399999999998</v>
      </c>
      <c r="H98" s="114">
        <f t="shared" ca="1" si="339"/>
        <v>-3441.06</v>
      </c>
      <c r="I98" s="114">
        <f t="shared" ca="1" si="339"/>
        <v>-4382.9799999999996</v>
      </c>
      <c r="J98" s="114">
        <f t="shared" ca="1" si="339"/>
        <v>-4654.2599999999993</v>
      </c>
      <c r="K98" s="114">
        <f t="shared" ca="1" si="339"/>
        <v>-4305.12</v>
      </c>
      <c r="L98" s="114">
        <f t="shared" ca="1" si="339"/>
        <v>-3982.2799999999997</v>
      </c>
      <c r="M98" s="114">
        <f t="shared" ca="1" si="339"/>
        <v>-3711.48</v>
      </c>
      <c r="N98" s="114">
        <f t="shared" ca="1" si="339"/>
        <v>-3511.22</v>
      </c>
      <c r="O98" s="114">
        <f t="shared" ca="1" si="339"/>
        <v>-3379.48</v>
      </c>
      <c r="P98" s="114">
        <f t="shared" ca="1" si="339"/>
        <v>-3311.22</v>
      </c>
      <c r="Q98" s="114">
        <f t="shared" ca="1" si="339"/>
        <v>-3301.5600000000004</v>
      </c>
      <c r="R98" s="114">
        <f t="shared" ca="1" si="339"/>
        <v>-3301.46</v>
      </c>
      <c r="S98" s="114">
        <f t="shared" ca="1" si="339"/>
        <v>-3301.5600000000004</v>
      </c>
      <c r="T98" s="114">
        <f t="shared" ca="1" si="339"/>
        <v>-3301.46</v>
      </c>
      <c r="U98" s="114">
        <f t="shared" ca="1" si="339"/>
        <v>-3301.5600000000004</v>
      </c>
      <c r="V98" s="114">
        <f t="shared" ca="1" si="339"/>
        <v>-3301.46</v>
      </c>
      <c r="W98" s="114">
        <f t="shared" ca="1" si="339"/>
        <v>-3301.5600000000004</v>
      </c>
      <c r="X98" s="114">
        <f t="shared" ca="1" si="339"/>
        <v>-3301.46</v>
      </c>
      <c r="Y98" s="114">
        <f t="shared" ca="1" si="339"/>
        <v>-3078.46</v>
      </c>
      <c r="Z98" s="114">
        <f t="shared" ca="1" si="339"/>
        <v>-2498.3999999999996</v>
      </c>
      <c r="AA98" s="114">
        <f t="shared" ca="1" si="339"/>
        <v>-1784.6399999999999</v>
      </c>
      <c r="AB98" s="114">
        <f t="shared" ca="1" si="339"/>
        <v>-1070.72</v>
      </c>
      <c r="AC98" s="114">
        <f t="shared" ca="1" si="339"/>
        <v>-356.96</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-73999.999999999985</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6.33203125" style="99" bestFit="1" customWidth="1"/>
    <col min="4" max="4" width="8.08203125" style="99" customWidth="1"/>
    <col min="5" max="6" width="6.33203125" style="99" bestFit="1" customWidth="1"/>
    <col min="7" max="7" width="6.75" style="99" customWidth="1"/>
    <col min="8" max="9" width="6.75" style="99" bestFit="1" customWidth="1"/>
    <col min="10" max="38" width="5.58203125" style="99" bestFit="1" customWidth="1"/>
    <col min="39"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FirstYearAlt1</f>
        <v>0</v>
      </c>
    </row>
    <row r="2" spans="1:106">
      <c r="A2" s="99" t="s">
        <v>245</v>
      </c>
      <c r="D2" s="99">
        <f ca="1">'LookUp Ranges'!D63</f>
        <v>20</v>
      </c>
      <c r="E2" s="99" t="s">
        <v>243</v>
      </c>
      <c r="F2" s="100" t="s">
        <v>246</v>
      </c>
      <c r="G2" s="100"/>
      <c r="H2" s="99">
        <f>InServiceAlt1</f>
        <v>0</v>
      </c>
    </row>
    <row r="3" spans="1:106">
      <c r="H3" s="101">
        <f>H2-H1</f>
        <v>0</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247</v>
      </c>
      <c r="D6" s="103">
        <f>-Inputs!E52</f>
        <v>0</v>
      </c>
      <c r="E6" s="103">
        <f>-Inputs!F52</f>
        <v>0</v>
      </c>
      <c r="F6" s="103">
        <f>-Inputs!G52</f>
        <v>0</v>
      </c>
      <c r="G6" s="103">
        <f>-Inputs!H52</f>
        <v>0</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ht="10.5">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2024</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c r="A13" s="111">
        <f t="shared" ref="A13:B51" si="10">A12+1</f>
        <v>2</v>
      </c>
      <c r="B13" s="111">
        <f>B12+1</f>
        <v>2025</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2025</v>
      </c>
    </row>
    <row r="14" spans="1:106">
      <c r="A14" s="111">
        <f t="shared" si="10"/>
        <v>3</v>
      </c>
      <c r="B14" s="111">
        <f t="shared" si="10"/>
        <v>2026</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+DB13+1</f>
        <v>2026</v>
      </c>
    </row>
    <row r="15" spans="1:106">
      <c r="A15" s="111">
        <f t="shared" si="10"/>
        <v>4</v>
      </c>
      <c r="B15" s="111">
        <f t="shared" si="10"/>
        <v>2027</v>
      </c>
      <c r="C15" s="103">
        <f>IF(G5=$H$2,SUM($D6:G6),IF(G5&gt;$H$2,G6,0))+IF($H$2-$D$5+1=A15,RetireValueAlt1,0)</f>
        <v>0</v>
      </c>
      <c r="D15" s="112"/>
      <c r="E15" s="112"/>
      <c r="F15" s="112"/>
      <c r="G15" s="112">
        <f ca="1">($C15/$D$1)/2</f>
        <v>0</v>
      </c>
      <c r="H15" s="112">
        <f t="shared" ref="H15:AM15" ca="1" si="18">IF(H$11&lt;$D$1+$A15,$C15/$D$1,IF(H$11=$D$1+$A15,($C15/$D$1)/2,0))</f>
        <v>0</v>
      </c>
      <c r="I15" s="112">
        <f t="shared" ca="1" si="18"/>
        <v>0</v>
      </c>
      <c r="J15" s="112">
        <f t="shared" ca="1" si="18"/>
        <v>0</v>
      </c>
      <c r="K15" s="112">
        <f t="shared" ca="1" si="18"/>
        <v>0</v>
      </c>
      <c r="L15" s="112">
        <f t="shared" ca="1" si="18"/>
        <v>0</v>
      </c>
      <c r="M15" s="112">
        <f t="shared" ca="1" si="18"/>
        <v>0</v>
      </c>
      <c r="N15" s="112">
        <f t="shared" ca="1" si="18"/>
        <v>0</v>
      </c>
      <c r="O15" s="112">
        <f t="shared" ca="1" si="18"/>
        <v>0</v>
      </c>
      <c r="P15" s="112">
        <f t="shared" ca="1" si="18"/>
        <v>0</v>
      </c>
      <c r="Q15" s="112">
        <f t="shared" ca="1" si="18"/>
        <v>0</v>
      </c>
      <c r="R15" s="112">
        <f t="shared" ca="1" si="18"/>
        <v>0</v>
      </c>
      <c r="S15" s="112">
        <f t="shared" ca="1" si="18"/>
        <v>0</v>
      </c>
      <c r="T15" s="112">
        <f t="shared" ca="1" si="18"/>
        <v>0</v>
      </c>
      <c r="U15" s="112">
        <f t="shared" ca="1" si="18"/>
        <v>0</v>
      </c>
      <c r="V15" s="112">
        <f t="shared" ca="1" si="18"/>
        <v>0</v>
      </c>
      <c r="W15" s="112">
        <f t="shared" ca="1" si="18"/>
        <v>0</v>
      </c>
      <c r="X15" s="112">
        <f t="shared" ca="1" si="18"/>
        <v>0</v>
      </c>
      <c r="Y15" s="112">
        <f t="shared" ca="1" si="18"/>
        <v>0</v>
      </c>
      <c r="Z15" s="112">
        <f t="shared" ca="1" si="18"/>
        <v>0</v>
      </c>
      <c r="AA15" s="112">
        <f t="shared" ca="1" si="18"/>
        <v>0</v>
      </c>
      <c r="AB15" s="112">
        <f t="shared" ca="1" si="18"/>
        <v>0</v>
      </c>
      <c r="AC15" s="112">
        <f t="shared" ca="1" si="18"/>
        <v>0</v>
      </c>
      <c r="AD15" s="112">
        <f t="shared" ca="1" si="18"/>
        <v>0</v>
      </c>
      <c r="AE15" s="112">
        <f t="shared" ca="1" si="18"/>
        <v>0</v>
      </c>
      <c r="AF15" s="112">
        <f t="shared" ca="1" si="18"/>
        <v>0</v>
      </c>
      <c r="AG15" s="112">
        <f t="shared" ca="1" si="18"/>
        <v>0</v>
      </c>
      <c r="AH15" s="112">
        <f t="shared" ca="1" si="18"/>
        <v>0</v>
      </c>
      <c r="AI15" s="112">
        <f t="shared" ca="1" si="18"/>
        <v>0</v>
      </c>
      <c r="AJ15" s="112">
        <f t="shared" ca="1" si="18"/>
        <v>0</v>
      </c>
      <c r="AK15" s="112">
        <f t="shared" ca="1" si="18"/>
        <v>0</v>
      </c>
      <c r="AL15" s="112">
        <f t="shared" ca="1" si="18"/>
        <v>0</v>
      </c>
      <c r="AM15" s="112">
        <f t="shared" ca="1" si="18"/>
        <v>0</v>
      </c>
      <c r="AN15" s="112">
        <f t="shared" ref="AN15:BS15" ca="1" si="19">IF(AN$11&lt;$D$1+$A15,$C15/$D$1,IF(AN$11=$D$1+$A15,($C15/$D$1)/2,0))</f>
        <v>0</v>
      </c>
      <c r="AO15" s="112">
        <f t="shared" ca="1" si="19"/>
        <v>0</v>
      </c>
      <c r="AP15" s="112">
        <f t="shared" ca="1" si="19"/>
        <v>0</v>
      </c>
      <c r="AQ15" s="112">
        <f t="shared" ca="1" si="19"/>
        <v>0</v>
      </c>
      <c r="AR15" s="112">
        <f t="shared" ca="1" si="19"/>
        <v>0</v>
      </c>
      <c r="AS15" s="112">
        <f t="shared" ca="1" si="19"/>
        <v>0</v>
      </c>
      <c r="AT15" s="112">
        <f t="shared" ca="1" si="19"/>
        <v>0</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0</v>
      </c>
      <c r="DA15" s="99" t="s">
        <v>256</v>
      </c>
      <c r="DB15" s="99">
        <f t="shared" ref="DB15:DB51" si="21">+DB14+1</f>
        <v>2027</v>
      </c>
    </row>
    <row r="16" spans="1:106">
      <c r="A16" s="111">
        <f t="shared" si="10"/>
        <v>5</v>
      </c>
      <c r="B16" s="111">
        <f t="shared" si="10"/>
        <v>2028</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21"/>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21"/>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21"/>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21"/>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21"/>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21"/>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21"/>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21"/>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21"/>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21"/>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21"/>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21"/>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21"/>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21"/>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21"/>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21"/>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21"/>
        <v>2044</v>
      </c>
    </row>
    <row r="33" spans="1:109">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21"/>
        <v>2045</v>
      </c>
    </row>
    <row r="34" spans="1:109">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21"/>
        <v>2046</v>
      </c>
      <c r="DC34" s="112"/>
    </row>
    <row r="35" spans="1:109">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21"/>
        <v>2047</v>
      </c>
      <c r="DC35" s="112"/>
      <c r="DD35" s="112"/>
    </row>
    <row r="36" spans="1:109">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21"/>
        <v>2048</v>
      </c>
      <c r="DC36" s="112"/>
      <c r="DD36" s="112"/>
      <c r="DE36" s="112"/>
    </row>
    <row r="37" spans="1:109">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21"/>
        <v>2049</v>
      </c>
      <c r="DC37" s="112"/>
      <c r="DD37" s="112"/>
      <c r="DE37" s="112"/>
    </row>
    <row r="38" spans="1:109">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21"/>
        <v>2050</v>
      </c>
      <c r="DC38" s="112"/>
      <c r="DD38" s="112"/>
      <c r="DE38" s="112"/>
    </row>
    <row r="39" spans="1:109">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21"/>
        <v>2051</v>
      </c>
      <c r="DC39" s="112"/>
      <c r="DD39" s="112"/>
      <c r="DE39" s="112"/>
    </row>
    <row r="40" spans="1:109">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21"/>
        <v>2052</v>
      </c>
      <c r="DC40" s="112"/>
      <c r="DD40" s="112"/>
      <c r="DE40" s="112"/>
    </row>
    <row r="41" spans="1:109">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21"/>
        <v>2053</v>
      </c>
      <c r="DC41" s="112"/>
      <c r="DD41" s="112"/>
      <c r="DE41" s="112"/>
    </row>
    <row r="42" spans="1:109">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21"/>
        <v>2054</v>
      </c>
      <c r="DC42" s="112"/>
      <c r="DD42" s="112"/>
      <c r="DE42" s="112"/>
    </row>
    <row r="43" spans="1:109">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21"/>
        <v>2055</v>
      </c>
      <c r="DC43" s="112"/>
      <c r="DD43" s="112"/>
      <c r="DE43" s="112"/>
    </row>
    <row r="44" spans="1:109">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21"/>
        <v>2056</v>
      </c>
      <c r="DC44" s="112"/>
      <c r="DD44" s="112"/>
      <c r="DE44" s="112"/>
    </row>
    <row r="45" spans="1:109">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21"/>
        <v>2057</v>
      </c>
      <c r="DC45" s="112"/>
      <c r="DD45" s="112"/>
      <c r="DE45" s="112"/>
    </row>
    <row r="46" spans="1:109">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21"/>
        <v>2058</v>
      </c>
      <c r="DC46" s="112"/>
      <c r="DD46" s="112"/>
      <c r="DE46" s="112"/>
    </row>
    <row r="47" spans="1:109">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21"/>
        <v>2059</v>
      </c>
      <c r="DC47" s="112"/>
      <c r="DD47" s="112"/>
      <c r="DE47" s="112"/>
    </row>
    <row r="48" spans="1:109">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21"/>
        <v>2060</v>
      </c>
      <c r="DC48" s="112"/>
      <c r="DD48" s="112"/>
      <c r="DE48" s="112"/>
    </row>
    <row r="49" spans="1:109">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21"/>
        <v>2061</v>
      </c>
      <c r="DC49" s="112"/>
      <c r="DD49" s="112"/>
      <c r="DE49" s="112"/>
    </row>
    <row r="50" spans="1:109">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21"/>
        <v>2062</v>
      </c>
      <c r="DC50" s="112"/>
      <c r="DD50" s="112"/>
      <c r="DE50" s="112"/>
    </row>
    <row r="51" spans="1:109">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21"/>
        <v>2063</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ht="10.5">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09" ht="10.5">
      <c r="A56" s="115" t="s">
        <v>294</v>
      </c>
      <c r="B56" s="115"/>
      <c r="C56" s="115"/>
      <c r="D56" s="115"/>
      <c r="E56" s="115"/>
      <c r="F56" s="115"/>
      <c r="G56" s="115"/>
      <c r="H56" s="115"/>
      <c r="I56" s="115"/>
      <c r="J56" s="115"/>
      <c r="S56" s="49"/>
    </row>
    <row r="57" spans="1:109"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09">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09">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FirstYearAlt2</f>
        <v>0</v>
      </c>
    </row>
    <row r="2" spans="1:106">
      <c r="A2" s="99" t="s">
        <v>245</v>
      </c>
      <c r="D2" s="99">
        <f ca="1">'LookUp Ranges'!D63</f>
        <v>20</v>
      </c>
      <c r="E2" s="99" t="s">
        <v>243</v>
      </c>
      <c r="F2" s="100" t="s">
        <v>246</v>
      </c>
      <c r="G2" s="100"/>
      <c r="H2" s="99">
        <f>InServiceAlt2</f>
        <v>0</v>
      </c>
    </row>
    <row r="3" spans="1:106">
      <c r="H3" s="101">
        <f>H2-H1</f>
        <v>0</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247</v>
      </c>
      <c r="D6" s="103">
        <f>-Inputs!E75</f>
        <v>0</v>
      </c>
      <c r="E6" s="103">
        <f>-Inputs!F75</f>
        <v>0</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ht="10.5">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2024</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c r="A13" s="111">
        <f t="shared" ref="A13:B51" si="10">A12+1</f>
        <v>2</v>
      </c>
      <c r="B13" s="111">
        <f>B12+1</f>
        <v>2025</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2025</v>
      </c>
    </row>
    <row r="14" spans="1:106">
      <c r="A14" s="111">
        <f t="shared" si="10"/>
        <v>3</v>
      </c>
      <c r="B14" s="111">
        <f t="shared" si="10"/>
        <v>2026</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 t="shared" ref="DB14:DB51" si="18">+DB13+1</f>
        <v>2026</v>
      </c>
    </row>
    <row r="15" spans="1:106">
      <c r="A15" s="111">
        <f t="shared" si="10"/>
        <v>4</v>
      </c>
      <c r="B15" s="111">
        <f t="shared" si="10"/>
        <v>2027</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8"/>
        <v>2027</v>
      </c>
    </row>
    <row r="16" spans="1:106">
      <c r="A16" s="111">
        <f t="shared" si="10"/>
        <v>5</v>
      </c>
      <c r="B16" s="111">
        <f t="shared" si="10"/>
        <v>2028</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8"/>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8"/>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8"/>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8"/>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8"/>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8"/>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8"/>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8"/>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8"/>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8"/>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8"/>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8"/>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8"/>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8"/>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8"/>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8"/>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8"/>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8"/>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8"/>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8"/>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8"/>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8"/>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8"/>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8"/>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8"/>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8"/>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8"/>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8"/>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8"/>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8"/>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8"/>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8"/>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8"/>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8"/>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8"/>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8"/>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ht="10.5">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FirstYearAlt3</f>
        <v>0</v>
      </c>
    </row>
    <row r="2" spans="1:106">
      <c r="A2" s="99" t="s">
        <v>245</v>
      </c>
      <c r="D2" s="99">
        <f ca="1">'LookUp Ranges'!D63</f>
        <v>20</v>
      </c>
      <c r="E2" s="99" t="s">
        <v>243</v>
      </c>
      <c r="F2" s="100" t="s">
        <v>246</v>
      </c>
      <c r="G2" s="100"/>
      <c r="H2" s="99">
        <f>InServiceAlt3</f>
        <v>0</v>
      </c>
    </row>
    <row r="3" spans="1:106">
      <c r="H3" s="101">
        <f>H2-H1</f>
        <v>0</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247</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ht="10.5">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2024</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c r="A13" s="111">
        <f t="shared" ref="A13:B51" si="10">A12+1</f>
        <v>2</v>
      </c>
      <c r="B13" s="111">
        <f>B12+1</f>
        <v>2025</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 t="shared" ref="DB13:DB51" si="15">+DB12+1</f>
        <v>2025</v>
      </c>
    </row>
    <row r="14" spans="1:106">
      <c r="A14" s="111">
        <f t="shared" si="10"/>
        <v>3</v>
      </c>
      <c r="B14" s="111">
        <f t="shared" si="10"/>
        <v>2026</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255</v>
      </c>
      <c r="DB14" s="99">
        <f t="shared" si="15"/>
        <v>2026</v>
      </c>
    </row>
    <row r="15" spans="1:106">
      <c r="A15" s="111">
        <f t="shared" si="10"/>
        <v>4</v>
      </c>
      <c r="B15" s="111">
        <f t="shared" si="10"/>
        <v>2027</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5"/>
        <v>2027</v>
      </c>
    </row>
    <row r="16" spans="1:106">
      <c r="A16" s="111">
        <f t="shared" si="10"/>
        <v>5</v>
      </c>
      <c r="B16" s="111">
        <f t="shared" si="10"/>
        <v>2028</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5"/>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5"/>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5"/>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5"/>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5"/>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5"/>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5"/>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5"/>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5"/>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5"/>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5"/>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5"/>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5"/>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5"/>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5"/>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5"/>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5"/>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5"/>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5"/>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5"/>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5"/>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5"/>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5"/>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5"/>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5"/>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5"/>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5"/>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5"/>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5"/>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5"/>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5"/>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5"/>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5"/>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5"/>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5"/>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5"/>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ht="10.5">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295</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heetViews>
  <sheetFormatPr defaultColWidth="9" defaultRowHeight="15.5"/>
  <cols>
    <col min="1" max="2" width="2.58203125" style="159" customWidth="1"/>
    <col min="3" max="3" width="2.75" style="159" customWidth="1"/>
    <col min="4" max="4" width="41.33203125" style="159" customWidth="1"/>
    <col min="5" max="11" width="15.25" style="159" customWidth="1"/>
    <col min="12" max="12" width="3" style="159" customWidth="1"/>
    <col min="13" max="13" width="2.582031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297</v>
      </c>
      <c r="E6" s="436"/>
      <c r="F6" s="436"/>
      <c r="G6" s="436"/>
      <c r="H6" s="436"/>
      <c r="I6" s="436"/>
      <c r="J6" s="436"/>
      <c r="K6" s="436"/>
      <c r="L6" s="216"/>
      <c r="M6" s="206"/>
    </row>
    <row r="7" spans="2:13" ht="22.5">
      <c r="B7" s="231"/>
      <c r="C7"/>
      <c r="D7" s="437" t="str">
        <f>Project_Title</f>
        <v>Wildfire Mitigation 25BP</v>
      </c>
      <c r="E7" s="437"/>
      <c r="F7" s="437"/>
      <c r="G7" s="437"/>
      <c r="H7" s="437"/>
      <c r="I7" s="437"/>
      <c r="J7" s="437"/>
      <c r="K7" s="437"/>
      <c r="L7" s="216"/>
      <c r="M7" s="206"/>
    </row>
    <row r="8" spans="2:13">
      <c r="B8" s="231"/>
      <c r="C8"/>
      <c r="D8" s="438" t="str">
        <f>"Project Number "&amp;Project_number</f>
        <v>Project Number 175217, 174230</v>
      </c>
      <c r="E8" s="438"/>
      <c r="F8" s="438"/>
      <c r="G8" s="438"/>
      <c r="H8" s="438"/>
      <c r="I8" s="438"/>
      <c r="J8" s="438"/>
      <c r="K8" s="438"/>
      <c r="L8" s="216"/>
      <c r="M8" s="206"/>
    </row>
    <row r="9" spans="2:13">
      <c r="B9" s="231"/>
      <c r="C9"/>
      <c r="D9" s="438" t="str">
        <f>Inputs!M20&amp;": "&amp;Inputs!M7</f>
        <v>Electric Distribution: Alan Black / Jeffrey Poston</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298</v>
      </c>
      <c r="E12" s="205" t="s">
        <v>299</v>
      </c>
      <c r="F12" s="253" t="str">
        <f>Inputs!D51</f>
        <v>Do Nothing</v>
      </c>
      <c r="G12" s="254" t="str">
        <f>Inputs!D74</f>
        <v>Alternative #2</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300</v>
      </c>
      <c r="E14" s="240">
        <f>SUM(Inputs!E32:CZ32)</f>
        <v>74000</v>
      </c>
      <c r="F14" s="242">
        <f>SUM(Inputs!E54:CZ54)</f>
        <v>0</v>
      </c>
      <c r="G14" s="242">
        <f>SUM(Inputs!E77:CZ77)</f>
        <v>0</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-164889.98336438992</v>
      </c>
      <c r="G16" s="249">
        <f>SUM(Inputs!E91:CZ91)</f>
        <v>0</v>
      </c>
      <c r="H16" s="249">
        <f>SUM(Inputs!E114:CZ114)</f>
        <v>0</v>
      </c>
      <c r="I16" s="16"/>
      <c r="J16" s="17"/>
      <c r="K16" s="17"/>
      <c r="L16" s="218"/>
      <c r="M16" s="206"/>
    </row>
    <row r="17" spans="2:13">
      <c r="B17" s="231"/>
      <c r="C17" s="206"/>
      <c r="D17" s="244" t="s">
        <v>301</v>
      </c>
      <c r="E17" s="256">
        <f ca="1">'Outputs - Recommendation'!B51</f>
        <v>80217.65238990428</v>
      </c>
      <c r="F17" s="249">
        <f ca="1">'Outputs - Alt #1'!B51</f>
        <v>39271.06906369135</v>
      </c>
      <c r="G17" s="249">
        <f ca="1">'Outputs - Alt #2'!B51</f>
        <v>0</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302</v>
      </c>
      <c r="F19" s="247"/>
      <c r="G19" s="207"/>
      <c r="H19" s="247"/>
      <c r="I19" s="207"/>
      <c r="J19" s="207"/>
      <c r="K19" s="224"/>
      <c r="L19" s="220"/>
      <c r="M19" s="206"/>
    </row>
    <row r="20" spans="2:13">
      <c r="B20" s="231"/>
      <c r="C20" s="206"/>
      <c r="D20" s="246"/>
      <c r="E20" s="209" t="s">
        <v>303</v>
      </c>
      <c r="F20" s="210"/>
      <c r="G20" s="210"/>
      <c r="H20" s="210"/>
      <c r="I20" s="210"/>
      <c r="J20" s="210"/>
      <c r="K20" s="209" t="s">
        <v>304</v>
      </c>
      <c r="L20" s="216"/>
      <c r="M20" s="206"/>
    </row>
    <row r="21" spans="2:13">
      <c r="B21" s="231"/>
      <c r="C21" s="206"/>
      <c r="D21" s="208" t="s">
        <v>305</v>
      </c>
      <c r="E21" s="185" t="str">
        <f>RIGHT(F21,4)&amp;"-"&amp;RIGHT(J21,4)</f>
        <v>2024-2028</v>
      </c>
      <c r="F21" s="186">
        <f>Inputs!E29</f>
        <v>2024</v>
      </c>
      <c r="G21" s="186">
        <f>F21+1</f>
        <v>2025</v>
      </c>
      <c r="H21" s="186">
        <f>G21+1</f>
        <v>2026</v>
      </c>
      <c r="I21" s="186">
        <f>H21+1</f>
        <v>2027</v>
      </c>
      <c r="J21" s="186">
        <f>I21+1</f>
        <v>2028</v>
      </c>
      <c r="K21" s="185" t="str">
        <f ca="1">IF(Inputs!$M$13=0,IF(ISERROR(FirstYear&amp;"-"&amp;FirstYear+'LookUp Ranges'!B143-1),"",FirstYear&amp;"-"&amp;FirstYear+'LookUp Ranges'!B143-1),FirstYear&amp;"-"&amp;Inputs!$M$13)</f>
        <v>2024-2065</v>
      </c>
      <c r="L21" s="216"/>
      <c r="M21" s="206"/>
    </row>
    <row r="22" spans="2:13">
      <c r="B22" s="231"/>
      <c r="C22"/>
      <c r="D22" s="295" t="s">
        <v>306</v>
      </c>
      <c r="E22" s="248">
        <f>SUM(F22:J22)</f>
        <v>58000</v>
      </c>
      <c r="F22" s="248">
        <f>Inputs!E32</f>
        <v>97</v>
      </c>
      <c r="G22" s="248">
        <f>Inputs!F32</f>
        <v>9903</v>
      </c>
      <c r="H22" s="248">
        <f>Inputs!G32</f>
        <v>16000</v>
      </c>
      <c r="I22" s="248">
        <f>Inputs!H32</f>
        <v>16000</v>
      </c>
      <c r="J22" s="248">
        <f>Inputs!I32</f>
        <v>16000</v>
      </c>
      <c r="K22" s="248">
        <f>SUM(Inputs!E32:CZ32)</f>
        <v>74000</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307</v>
      </c>
      <c r="E25" s="3"/>
      <c r="F25" s="3"/>
      <c r="G25" s="3"/>
      <c r="H25" s="3"/>
      <c r="I25" s="3"/>
      <c r="J25" s="3"/>
      <c r="K25" s="3"/>
      <c r="L25" s="221"/>
      <c r="M25" s="206"/>
    </row>
    <row r="26" spans="2:13">
      <c r="B26" s="231"/>
      <c r="C26"/>
      <c r="D26" s="2" t="s">
        <v>308</v>
      </c>
      <c r="E26"/>
      <c r="F26"/>
      <c r="G26"/>
      <c r="H26"/>
      <c r="I26"/>
      <c r="J26"/>
      <c r="K26"/>
      <c r="L26" s="216"/>
      <c r="M26" s="206"/>
    </row>
    <row r="27" spans="2:13" ht="16" thickBot="1">
      <c r="B27" s="231"/>
      <c r="C27"/>
      <c r="D27" s="2" t="s">
        <v>309</v>
      </c>
      <c r="E27"/>
      <c r="F27"/>
      <c r="G27"/>
      <c r="H27"/>
      <c r="I27"/>
      <c r="J27"/>
      <c r="K27"/>
      <c r="L27" s="216"/>
      <c r="M27" s="206"/>
    </row>
    <row r="28" spans="2:13" ht="16"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C5" sqref="C5"/>
    </sheetView>
  </sheetViews>
  <sheetFormatPr defaultColWidth="9" defaultRowHeight="15.5"/>
  <cols>
    <col min="1" max="1" width="42.08203125" customWidth="1"/>
    <col min="2" max="2" width="9.33203125" customWidth="1"/>
    <col min="3" max="7" width="11.25" customWidth="1"/>
    <col min="8" max="8" width="11.08203125" customWidth="1"/>
    <col min="9" max="66" width="11.25" customWidth="1"/>
    <col min="103" max="103" width="2"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6">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IF(OR(C4&lt;Inputs!$M$13,Inputs!$M$13=0),IF(C4&gt;=Inservice,SUM(Inputs!$E$32:E32)-IF(AND(C4&lt;&gt;"",D4=""),RetireValue,0),0)-IF(C4="",RetireValue,0),0)</f>
        <v>0</v>
      </c>
      <c r="D8" s="4">
        <f>IF(OR(D4&lt;Inputs!$M$13,Inputs!$M$13=0),IF(D4&gt;=Inservice,SUM(Inputs!$E$32:F32)-IF(AND(D4&lt;&gt;"",E4=""),RetireValue,0),0)-IF(D4="",RetireValue,0),0)</f>
        <v>10000</v>
      </c>
      <c r="E8" s="4">
        <f>IF(OR(E4&lt;Inputs!$M$13,Inputs!$M$13=0),IF(E4&gt;=Inservice,SUM(Inputs!$E$32:G32)-IF(AND(E4&lt;&gt;"",F4=""),RetireValue,0),0)-IF(E4="",RetireValue,0),0)</f>
        <v>26000</v>
      </c>
      <c r="F8" s="4">
        <f>IF(OR(F4&lt;Inputs!$M$13,Inputs!$M$13=0),IF(F4&gt;=Inservice,SUM(Inputs!$E$32:H32)-IF(AND(F4&lt;&gt;"",G4=""),RetireValue,0),0)-IF(F4="",RetireValue,0),0)</f>
        <v>42000</v>
      </c>
      <c r="G8" s="4">
        <f>IF(OR(G4&lt;Inputs!$M$13,Inputs!$M$13=0),IF(G4&gt;=Inservice,SUM(Inputs!$E$32:I32)-IF(AND(G4&lt;&gt;"",H4=""),RetireValue,0),0)-IF(G4="",RetireValue,0),0)</f>
        <v>58000</v>
      </c>
      <c r="H8" s="4">
        <f>IF(OR(H4&lt;Inputs!$M$13,Inputs!$M$13=0),IF(H4&gt;=Inservice,SUM(Inputs!$E$32:J32)-IF(AND(H4&lt;&gt;"",I4=""),RetireValue,0),0)-IF(H4="",RetireValue,0),0)</f>
        <v>74000</v>
      </c>
      <c r="I8" s="4">
        <f>IF(OR(I4&lt;Inputs!$M$13,Inputs!$M$13=0),IF(I4&gt;=Inservice,SUM(Inputs!$E$32:K32)-IF(AND(I4&lt;&gt;"",J4=""),RetireValue,0),0)-IF(I4="",RetireValue,0),0)</f>
        <v>74000</v>
      </c>
      <c r="J8" s="4">
        <f>IF(OR(J4&lt;Inputs!$M$13,Inputs!$M$13=0),IF(J4&gt;=Inservice,SUM(Inputs!$E$32:L32)-IF(AND(J4&lt;&gt;"",K4=""),RetireValue,0),0)-IF(J4="",RetireValue,0),0)</f>
        <v>74000</v>
      </c>
      <c r="K8" s="4">
        <f>IF(OR(K4&lt;Inputs!$M$13,Inputs!$M$13=0),IF(K4&gt;=Inservice,SUM(Inputs!$E$32:M32)-IF(AND(K4&lt;&gt;"",L4=""),RetireValue,0),0)-IF(K4="",RetireValue,0),0)</f>
        <v>74000</v>
      </c>
      <c r="L8" s="4">
        <f>IF(OR(L4&lt;Inputs!$M$13,Inputs!$M$13=0),IF(L4&gt;=Inservice,SUM(Inputs!$E$32:N32)-IF(AND(L4&lt;&gt;"",M4=""),RetireValue,0),0)-IF(L4="",RetireValue,0),0)</f>
        <v>74000</v>
      </c>
      <c r="M8" s="4">
        <f>IF(OR(M4&lt;Inputs!$M$13,Inputs!$M$13=0),IF(M4&gt;=Inservice,SUM(Inputs!$E$32:O32)-IF(AND(M4&lt;&gt;"",N4=""),RetireValue,0),0)-IF(M4="",RetireValue,0),0)</f>
        <v>74000</v>
      </c>
      <c r="N8" s="4">
        <f>IF(OR(N4&lt;Inputs!$M$13,Inputs!$M$13=0),IF(N4&gt;=Inservice,SUM(Inputs!$E$32:P32)-IF(AND(N4&lt;&gt;"",O4=""),RetireValue,0),0)-IF(N4="",RetireValue,0),0)</f>
        <v>74000</v>
      </c>
      <c r="O8" s="4">
        <f>IF(OR(O4&lt;Inputs!$M$13,Inputs!$M$13=0),IF(O4&gt;=Inservice,SUM(Inputs!$E$32:Q32)-IF(AND(O4&lt;&gt;"",P4=""),RetireValue,0),0)-IF(O4="",RetireValue,0),0)</f>
        <v>74000</v>
      </c>
      <c r="P8" s="4">
        <f>IF(OR(P4&lt;Inputs!$M$13,Inputs!$M$13=0),IF(P4&gt;=Inservice,SUM(Inputs!$E$32:R32)-IF(AND(P4&lt;&gt;"",Q4=""),RetireValue,0),0)-IF(P4="",RetireValue,0),0)</f>
        <v>74000</v>
      </c>
      <c r="Q8" s="4">
        <f>IF(OR(Q4&lt;Inputs!$M$13,Inputs!$M$13=0),IF(Q4&gt;=Inservice,SUM(Inputs!$E$32:S32)-IF(AND(Q4&lt;&gt;"",R4=""),RetireValue,0),0)-IF(Q4="",RetireValue,0),0)</f>
        <v>74000</v>
      </c>
      <c r="R8" s="4">
        <f>IF(OR(R4&lt;Inputs!$M$13,Inputs!$M$13=0),IF(R4&gt;=Inservice,SUM(Inputs!$E$32:T32)-IF(AND(R4&lt;&gt;"",S4=""),RetireValue,0),0)-IF(R4="",RetireValue,0),0)</f>
        <v>74000</v>
      </c>
      <c r="S8" s="4">
        <f>IF(OR(S4&lt;Inputs!$M$13,Inputs!$M$13=0),IF(S4&gt;=Inservice,SUM(Inputs!$E$32:U32)-IF(AND(S4&lt;&gt;"",T4=""),RetireValue,0),0)-IF(S4="",RetireValue,0),0)</f>
        <v>74000</v>
      </c>
      <c r="T8" s="4">
        <f>IF(OR(T4&lt;Inputs!$M$13,Inputs!$M$13=0),IF(T4&gt;=Inservice,SUM(Inputs!$E$32:V32)-IF(AND(T4&lt;&gt;"",U4=""),RetireValue,0),0)-IF(T4="",RetireValue,0),0)</f>
        <v>74000</v>
      </c>
      <c r="U8" s="4">
        <f>IF(OR(U4&lt;Inputs!$M$13,Inputs!$M$13=0),IF(U4&gt;=Inservice,SUM(Inputs!$E$32:W32)-IF(AND(U4&lt;&gt;"",V4=""),RetireValue,0),0)-IF(U4="",RetireValue,0),0)</f>
        <v>74000</v>
      </c>
      <c r="V8" s="4">
        <f>IF(OR(V4&lt;Inputs!$M$13,Inputs!$M$13=0),IF(V4&gt;=Inservice,SUM(Inputs!$E$32:X32)-IF(AND(V4&lt;&gt;"",W4=""),RetireValue,0),0)-IF(V4="",RetireValue,0),0)</f>
        <v>74000</v>
      </c>
      <c r="W8" s="4">
        <f>IF(OR(W4&lt;Inputs!$M$13,Inputs!$M$13=0),IF(W4&gt;=Inservice,SUM(Inputs!$E$32:Y32)-IF(AND(W4&lt;&gt;"",X4=""),RetireValue,0),0)-IF(W4="",RetireValue,0),0)</f>
        <v>74000</v>
      </c>
      <c r="X8" s="4">
        <f>IF(OR(X4&lt;Inputs!$M$13,Inputs!$M$13=0),IF(X4&gt;=Inservice,SUM(Inputs!$E$32:Z32)-IF(AND(X4&lt;&gt;"",Y4=""),RetireValue,0),0)-IF(X4="",RetireValue,0),0)</f>
        <v>74000</v>
      </c>
      <c r="Y8" s="4">
        <f>IF(OR(Y4&lt;Inputs!$M$13,Inputs!$M$13=0),IF(Y4&gt;=Inservice,SUM(Inputs!$E$32:AA32)-IF(AND(Y4&lt;&gt;"",Z4=""),RetireValue,0),0)-IF(Y4="",RetireValue,0),0)</f>
        <v>74000</v>
      </c>
      <c r="Z8" s="4">
        <f>IF(OR(Z4&lt;Inputs!$M$13,Inputs!$M$13=0),IF(Z4&gt;=Inservice,SUM(Inputs!$E$32:AB32)-IF(AND(Z4&lt;&gt;"",AA4=""),RetireValue,0),0)-IF(Z4="",RetireValue,0),0)</f>
        <v>74000</v>
      </c>
      <c r="AA8" s="4">
        <f>IF(OR(AA4&lt;Inputs!$M$13,Inputs!$M$13=0),IF(AA4&gt;=Inservice,SUM(Inputs!$E$32:AC32)-IF(AND(AA4&lt;&gt;"",AB4=""),RetireValue,0),0)-IF(AA4="",RetireValue,0),0)</f>
        <v>74000</v>
      </c>
      <c r="AB8" s="4">
        <f>IF(OR(AB4&lt;Inputs!$M$13,Inputs!$M$13=0),IF(AB4&gt;=Inservice,SUM(Inputs!$E$32:AD32)-IF(AND(AB4&lt;&gt;"",AC4=""),RetireValue,0),0)-IF(AB4="",RetireValue,0),0)</f>
        <v>74000</v>
      </c>
      <c r="AC8" s="4">
        <f>IF(OR(AC4&lt;Inputs!$M$13,Inputs!$M$13=0),IF(AC4&gt;=Inservice,SUM(Inputs!$E$32:AE32)-IF(AND(AC4&lt;&gt;"",AD4=""),RetireValue,0),0)-IF(AC4="",RetireValue,0),0)</f>
        <v>74000</v>
      </c>
      <c r="AD8" s="4">
        <f>IF(OR(AD4&lt;Inputs!$M$13,Inputs!$M$13=0),IF(AD4&gt;=Inservice,SUM(Inputs!$E$32:AF32)-IF(AND(AD4&lt;&gt;"",AE4=""),RetireValue,0),0)-IF(AD4="",RetireValue,0),0)</f>
        <v>74000</v>
      </c>
      <c r="AE8" s="4">
        <f>IF(OR(AE4&lt;Inputs!$M$13,Inputs!$M$13=0),IF(AE4&gt;=Inservice,SUM(Inputs!$E$32:AG32)-IF(AND(AE4&lt;&gt;"",AF4=""),RetireValue,0),0)-IF(AE4="",RetireValue,0),0)</f>
        <v>74000</v>
      </c>
      <c r="AF8" s="4">
        <f>IF(OR(AF4&lt;Inputs!$M$13,Inputs!$M$13=0),IF(AF4&gt;=Inservice,SUM(Inputs!$E$32:AH32)-IF(AND(AF4&lt;&gt;"",AG4=""),RetireValue,0),0)-IF(AF4="",RetireValue,0),0)</f>
        <v>74000</v>
      </c>
      <c r="AG8" s="4">
        <f>IF(OR(AG4&lt;Inputs!$M$13,Inputs!$M$13=0),IF(AG4&gt;=Inservice,SUM(Inputs!$E$32:AI32)-IF(AND(AG4&lt;&gt;"",AH4=""),RetireValue,0),0)-IF(AG4="",RetireValue,0),0)</f>
        <v>74000</v>
      </c>
      <c r="AH8" s="4">
        <f>IF(OR(AH4&lt;Inputs!$M$13,Inputs!$M$13=0),IF(AH4&gt;=Inservice,SUM(Inputs!$E$32:AJ32)-IF(AND(AH4&lt;&gt;"",AI4=""),RetireValue,0),0)-IF(AH4="",RetireValue,0),0)</f>
        <v>74000</v>
      </c>
      <c r="AI8" s="4">
        <f>IF(OR(AI4&lt;Inputs!$M$13,Inputs!$M$13=0),IF(AI4&gt;=Inservice,SUM(Inputs!$E$32:AK32)-IF(AND(AI4&lt;&gt;"",AJ4=""),RetireValue,0),0)-IF(AI4="",RetireValue,0),0)</f>
        <v>74000</v>
      </c>
      <c r="AJ8" s="4">
        <f>IF(OR(AJ4&lt;Inputs!$M$13,Inputs!$M$13=0),IF(AJ4&gt;=Inservice,SUM(Inputs!$E$32:AL32)-IF(AND(AJ4&lt;&gt;"",AK4=""),RetireValue,0),0)-IF(AJ4="",RetireValue,0),0)</f>
        <v>74000</v>
      </c>
      <c r="AK8" s="4">
        <f>IF(OR(AK4&lt;Inputs!$M$13,Inputs!$M$13=0),IF(AK4&gt;=Inservice,SUM(Inputs!$E$32:AM32)-IF(AND(AK4&lt;&gt;"",AL4=""),RetireValue,0),0)-IF(AK4="",RetireValue,0),0)</f>
        <v>74000</v>
      </c>
      <c r="AL8" s="4">
        <f>IF(OR(AL4&lt;Inputs!$M$13,Inputs!$M$13=0),IF(AL4&gt;=Inservice,SUM(Inputs!$E$32:AN32)-IF(AND(AL4&lt;&gt;"",AM4=""),RetireValue,0),0)-IF(AL4="",RetireValue,0),0)</f>
        <v>74000</v>
      </c>
      <c r="AM8" s="4">
        <f>IF(OR(AM4&lt;Inputs!$M$13,Inputs!$M$13=0),IF(AM4&gt;=Inservice,SUM(Inputs!$E$32:AO32)-IF(AND(AM4&lt;&gt;"",AN4=""),RetireValue,0),0)-IF(AM4="",RetireValue,0),0)</f>
        <v>74000</v>
      </c>
      <c r="AN8" s="4">
        <f>IF(OR(AN4&lt;Inputs!$M$13,Inputs!$M$13=0),IF(AN4&gt;=Inservice,SUM(Inputs!$E$32:AP32)-IF(AND(AN4&lt;&gt;"",AO4=""),RetireValue,0),0)-IF(AN4="",RetireValue,0),0)</f>
        <v>74000</v>
      </c>
      <c r="AO8" s="4">
        <f>IF(OR(AO4&lt;Inputs!$M$13,Inputs!$M$13=0),IF(AO4&gt;=Inservice,SUM(Inputs!$E$32:AQ32)-IF(AND(AO4&lt;&gt;"",AP4=""),RetireValue,0),0)-IF(AO4="",RetireValue,0),0)</f>
        <v>74000</v>
      </c>
      <c r="AP8" s="4">
        <f>IF(OR(AP4&lt;Inputs!$M$13,Inputs!$M$13=0),IF(AP4&gt;=Inservice,SUM(Inputs!$E$32:AR32)-IF(AND(AP4&lt;&gt;"",AQ4=""),RetireValue,0),0)-IF(AP4="",RetireValue,0),0)</f>
        <v>74000</v>
      </c>
      <c r="AQ8" s="4">
        <f>IF(OR(AQ4&lt;Inputs!$M$13,Inputs!$M$13=0),IF(AQ4&gt;=Inservice,SUM(Inputs!$E$32:AS32)-IF(AND(AQ4&lt;&gt;"",AR4=""),RetireValue,0),0)-IF(AQ4="",RetireValue,0),0)</f>
        <v>74000</v>
      </c>
      <c r="AR8" s="4">
        <f>IF(OR(AR4&lt;Inputs!$M$13,Inputs!$M$13=0),IF(AR4&gt;=Inservice,SUM(Inputs!$E$32:AT32)-IF(AND(AR4&lt;&gt;"",AS4=""),RetireValue,0),0)-IF(AR4="",RetireValue,0),0)</f>
        <v>74000</v>
      </c>
      <c r="AS8" s="4">
        <f>IF(OR(AS4&lt;Inputs!$M$13,Inputs!$M$13=0),IF(AS4&gt;=Inservice,SUM(Inputs!$E$32:AU32)-IF(AND(AS4&lt;&gt;"",AT4=""),RetireValue,0),0)-IF(AS4="",RetireValue,0),0)</f>
        <v>74000</v>
      </c>
      <c r="AT8" s="4">
        <f>IF(OR(AT4&lt;Inputs!$M$13,Inputs!$M$13=0),IF(AT4&gt;=Inservice,SUM(Inputs!$E$32:AV32)-IF(AND(AT4&lt;&gt;"",AU4=""),RetireValue,0),0)-IF(AT4="",RetireValue,0),0)</f>
        <v>74000</v>
      </c>
      <c r="AU8" s="4">
        <f>IF(OR(AU4&lt;Inputs!$M$13,Inputs!$M$13=0),IF(AU4&gt;=Inservice,SUM(Inputs!$E$32:AW32)-IF(AND(AU4&lt;&gt;"",AV4=""),RetireValue,0),0)-IF(AU4="",RetireValue,0),0)</f>
        <v>74000</v>
      </c>
      <c r="AV8" s="4">
        <f>IF(OR(AV4&lt;Inputs!$M$13,Inputs!$M$13=0),IF(AV4&gt;=Inservice,SUM(Inputs!$E$32:AX32)-IF(AND(AV4&lt;&gt;"",AW4=""),RetireValue,0),0)-IF(AV4="",RetireValue,0),0)</f>
        <v>74000</v>
      </c>
      <c r="AW8" s="4">
        <f>IF(OR(AW4&lt;Inputs!$M$13,Inputs!$M$13=0),IF(AW4&gt;=Inservice,SUM(Inputs!$E$32:AY32)-IF(AND(AW4&lt;&gt;"",AX4=""),RetireValue,0),0)-IF(AW4="",RetireValue,0),0)</f>
        <v>74000</v>
      </c>
      <c r="AX8" s="4">
        <f>IF(OR(AX4&lt;Inputs!$M$13,Inputs!$M$13=0),IF(AX4&gt;=Inservice,SUM(Inputs!$E$32:AZ32)-IF(AND(AX4&lt;&gt;"",AY4=""),RetireValue,0),0)-IF(AX4="",RetireValue,0),0)</f>
        <v>74000</v>
      </c>
      <c r="AY8" s="4">
        <f>IF(OR(AY4&lt;Inputs!$M$13,Inputs!$M$13=0),IF(AY4&gt;=Inservice,SUM(Inputs!$E$32:BA32)-IF(AND(AY4&lt;&gt;"",AZ4=""),RetireValue,0),0)-IF(AY4="",RetireValue,0),0)</f>
        <v>74000</v>
      </c>
      <c r="AZ8" s="4">
        <f>IF(OR(AZ4&lt;Inputs!$M$13,Inputs!$M$13=0),IF(AZ4&gt;=Inservice,SUM(Inputs!$E$32:BB32)-IF(AND(AZ4&lt;&gt;"",BA4=""),RetireValue,0),0)-IF(AZ4="",RetireValue,0),0)</f>
        <v>74000</v>
      </c>
      <c r="BA8" s="4">
        <f>IF(OR(BA4&lt;Inputs!$M$13,Inputs!$M$13=0),IF(BA4&gt;=Inservice,SUM(Inputs!$E$32:BC32)-IF(AND(BA4&lt;&gt;"",BB4=""),RetireValue,0),0)-IF(BA4="",RetireValue,0),0)</f>
        <v>74000</v>
      </c>
      <c r="BB8" s="4">
        <f>IF(OR(BB4&lt;Inputs!$M$13,Inputs!$M$13=0),IF(BB4&gt;=Inservice,SUM(Inputs!$E$32:BD32)-IF(AND(BB4&lt;&gt;"",BC4=""),RetireValue,0),0)-IF(BB4="",RetireValue,0),0)</f>
        <v>74000</v>
      </c>
      <c r="BC8" s="4">
        <f>IF(OR(BC4&lt;Inputs!$M$13,Inputs!$M$13=0),IF(BC4&gt;=Inservice,SUM(Inputs!$E$32:BE32)-IF(AND(BC4&lt;&gt;"",BD4=""),RetireValue,0),0)-IF(BC4="",RetireValue,0),0)</f>
        <v>74000</v>
      </c>
      <c r="BD8" s="4">
        <f>IF(OR(BD4&lt;Inputs!$M$13,Inputs!$M$13=0),IF(BD4&gt;=Inservice,SUM(Inputs!$E$32:BF32)-IF(AND(BD4&lt;&gt;"",BE4=""),RetireValue,0),0)-IF(BD4="",RetireValue,0),0)</f>
        <v>74000</v>
      </c>
      <c r="BE8" s="4">
        <f>IF(OR(BE4&lt;Inputs!$M$13,Inputs!$M$13=0),IF(BE4&gt;=Inservice,SUM(Inputs!$E$32:BG32)-IF(AND(BE4&lt;&gt;"",BF4=""),RetireValue,0),0)-IF(BE4="",RetireValue,0),0)</f>
        <v>74000</v>
      </c>
      <c r="BF8" s="4">
        <f>IF(OR(BF4&lt;Inputs!$M$13,Inputs!$M$13=0),IF(BF4&gt;=Inservice,SUM(Inputs!$E$32:BH32)-IF(AND(BF4&lt;&gt;"",BG4=""),RetireValue,0),0)-IF(BF4="",RetireValue,0),0)</f>
        <v>74000</v>
      </c>
      <c r="BG8" s="4">
        <f>IF(OR(BG4&lt;Inputs!$M$13,Inputs!$M$13=0),IF(BG4&gt;=Inservice,SUM(Inputs!$E$32:BI32)-IF(AND(BG4&lt;&gt;"",BH4=""),RetireValue,0),0)-IF(BG4="",RetireValue,0),0)</f>
        <v>74000</v>
      </c>
      <c r="BH8" s="4">
        <f>IF(OR(BH4&lt;Inputs!$M$13,Inputs!$M$13=0),IF(BH4&gt;=Inservice,SUM(Inputs!$E$32:BJ32)-IF(AND(BH4&lt;&gt;"",BI4=""),RetireValue,0),0)-IF(BH4="",RetireValue,0),0)</f>
        <v>74000</v>
      </c>
      <c r="BI8" s="4">
        <f>IF(OR(BI4&lt;Inputs!$M$13,Inputs!$M$13=0),IF(BI4&gt;=Inservice,SUM(Inputs!$E$32:BK32)-IF(AND(BI4&lt;&gt;"",BJ4=""),RetireValue,0),0)-IF(BI4="",RetireValue,0),0)</f>
        <v>74000</v>
      </c>
      <c r="BJ8" s="4">
        <f>IF(OR(BJ4&lt;Inputs!$M$13,Inputs!$M$13=0),IF(BJ4&gt;=Inservice,SUM(Inputs!$E$32:BL32)-IF(AND(BJ4&lt;&gt;"",BK4=""),RetireValue,0),0)-IF(BJ4="",RetireValue,0),0)</f>
        <v>74000</v>
      </c>
      <c r="BK8" s="4">
        <f>IF(OR(BK4&lt;Inputs!$M$13,Inputs!$M$13=0),IF(BK4&gt;=Inservice,SUM(Inputs!$E$32:BM32)-IF(AND(BK4&lt;&gt;"",BL4=""),RetireValue,0),0)-IF(BK4="",RetireValue,0),0)</f>
        <v>74000</v>
      </c>
      <c r="BL8" s="4">
        <f>IF(OR(BL4&lt;Inputs!$M$13,Inputs!$M$13=0),IF(BL4&gt;=Inservice,SUM(Inputs!$E$32:BN32)-IF(AND(BL4&lt;&gt;"",BM4=""),RetireValue,0),0)-IF(BL4="",RetireValue,0),0)</f>
        <v>74000</v>
      </c>
      <c r="BM8" s="4">
        <f>IF(OR(BM4&lt;Inputs!$M$13,Inputs!$M$13=0),IF(BM4&gt;=Inservice,SUM(Inputs!$E$32:BO32)-IF(AND(BM4&lt;&gt;"",BN4=""),RetireValue,0),0)-IF(BM4="",RetireValue,0),0)</f>
        <v>74000</v>
      </c>
      <c r="BN8" s="4">
        <f>IF(OR(BN4&lt;Inputs!$M$13,Inputs!$M$13=0),IF(BN4&gt;=Inservice,SUM(Inputs!$E$32:BP32)-IF(AND(BN4&lt;&gt;"",BO4=""),RetireValue,0),0)-IF(BN4="",RetireValue,0),0)</f>
        <v>74000</v>
      </c>
      <c r="BO8" s="4">
        <f>IF(OR(BO4&lt;Inputs!$M$13,Inputs!$M$13=0),IF(BO4&gt;=Inservice,SUM(Inputs!$E$32:BQ32)-IF(AND(BO4&lt;&gt;"",BP4=""),RetireValue,0),0)-IF(BO4="",RetireValue,0),0)</f>
        <v>74000</v>
      </c>
      <c r="BP8" s="4">
        <f>IF(OR(BP4&lt;Inputs!$M$13,Inputs!$M$13=0),IF(BP4&gt;=Inservice,SUM(Inputs!$E$32:BR32)-IF(AND(BP4&lt;&gt;"",BQ4=""),RetireValue,0),0)-IF(BP4="",RetireValue,0),0)</f>
        <v>74000</v>
      </c>
      <c r="BQ8" s="4">
        <f>IF(OR(BQ4&lt;Inputs!$M$13,Inputs!$M$13=0),IF(BQ4&gt;=Inservice,SUM(Inputs!$E$32:BS32)-IF(AND(BQ4&lt;&gt;"",BR4=""),RetireValue,0),0)-IF(BQ4="",RetireValue,0),0)</f>
        <v>74000</v>
      </c>
      <c r="BR8" s="4">
        <f>IF(OR(BR4&lt;Inputs!$M$13,Inputs!$M$13=0),IF(BR4&gt;=Inservice,SUM(Inputs!$E$32:BT32)-IF(AND(BR4&lt;&gt;"",BS4=""),RetireValue,0),0)-IF(BR4="",RetireValue,0),0)</f>
        <v>74000</v>
      </c>
      <c r="BS8" s="4">
        <f>IF(OR(BS4&lt;Inputs!$M$13,Inputs!$M$13=0),IF(BS4&gt;=Inservice,SUM(Inputs!$E$32:BU32)-IF(AND(BS4&lt;&gt;"",BT4=""),RetireValue,0),0)-IF(BS4="",RetireValue,0),0)</f>
        <v>74000</v>
      </c>
      <c r="BT8" s="4">
        <f>IF(OR(BT4&lt;Inputs!$M$13,Inputs!$M$13=0),IF(BT4&gt;=Inservice,SUM(Inputs!$E$32:BV32)-IF(AND(BT4&lt;&gt;"",BU4=""),RetireValue,0),0)-IF(BT4="",RetireValue,0),0)</f>
        <v>74000</v>
      </c>
      <c r="BU8" s="4">
        <f>IF(OR(BU4&lt;Inputs!$M$13,Inputs!$M$13=0),IF(BU4&gt;=Inservice,SUM(Inputs!$E$32:BW32)-IF(AND(BU4&lt;&gt;"",BV4=""),RetireValue,0),0)-IF(BU4="",RetireValue,0),0)</f>
        <v>74000</v>
      </c>
      <c r="BV8" s="4">
        <f>IF(OR(BV4&lt;Inputs!$M$13,Inputs!$M$13=0),IF(BV4&gt;=Inservice,SUM(Inputs!$E$32:BX32)-IF(AND(BV4&lt;&gt;"",BW4=""),RetireValue,0),0)-IF(BV4="",RetireValue,0),0)</f>
        <v>74000</v>
      </c>
      <c r="BW8" s="4">
        <f>IF(OR(BW4&lt;Inputs!$M$13,Inputs!$M$13=0),IF(BW4&gt;=Inservice,SUM(Inputs!$E$32:BY32)-IF(AND(BW4&lt;&gt;"",BX4=""),RetireValue,0),0)-IF(BW4="",RetireValue,0),0)</f>
        <v>74000</v>
      </c>
      <c r="BX8" s="4">
        <f>IF(OR(BX4&lt;Inputs!$M$13,Inputs!$M$13=0),IF(BX4&gt;=Inservice,SUM(Inputs!$E$32:BZ32)-IF(AND(BX4&lt;&gt;"",BY4=""),RetireValue,0),0)-IF(BX4="",RetireValue,0),0)</f>
        <v>74000</v>
      </c>
      <c r="BY8" s="4">
        <f>IF(OR(BY4&lt;Inputs!$M$13,Inputs!$M$13=0),IF(BY4&gt;=Inservice,SUM(Inputs!$E$32:CA32)-IF(AND(BY4&lt;&gt;"",BZ4=""),RetireValue,0),0)-IF(BY4="",RetireValue,0),0)</f>
        <v>74000</v>
      </c>
      <c r="BZ8" s="4">
        <f>IF(OR(BZ4&lt;Inputs!$M$13,Inputs!$M$13=0),IF(BZ4&gt;=Inservice,SUM(Inputs!$E$32:CB32)-IF(AND(BZ4&lt;&gt;"",CA4=""),RetireValue,0),0)-IF(BZ4="",RetireValue,0),0)</f>
        <v>74000</v>
      </c>
      <c r="CA8" s="4">
        <f>IF(OR(CA4&lt;Inputs!$M$13,Inputs!$M$13=0),IF(CA4&gt;=Inservice,SUM(Inputs!$E$32:CC32)-IF(AND(CA4&lt;&gt;"",CB4=""),RetireValue,0),0)-IF(CA4="",RetireValue,0),0)</f>
        <v>74000</v>
      </c>
      <c r="CB8" s="4">
        <f>IF(OR(CB4&lt;Inputs!$M$13,Inputs!$M$13=0),IF(CB4&gt;=Inservice,SUM(Inputs!$E$32:CD32)-IF(AND(CB4&lt;&gt;"",CC4=""),RetireValue,0),0)-IF(CB4="",RetireValue,0),0)</f>
        <v>74000</v>
      </c>
      <c r="CC8" s="4">
        <f>IF(OR(CC4&lt;Inputs!$M$13,Inputs!$M$13=0),IF(CC4&gt;=Inservice,SUM(Inputs!$E$32:CE32)-IF(AND(CC4&lt;&gt;"",CD4=""),RetireValue,0),0)-IF(CC4="",RetireValue,0),0)</f>
        <v>74000</v>
      </c>
      <c r="CD8" s="4">
        <f>IF(OR(CD4&lt;Inputs!$M$13,Inputs!$M$13=0),IF(CD4&gt;=Inservice,SUM(Inputs!$E$32:CF32)-IF(AND(CD4&lt;&gt;"",CE4=""),RetireValue,0),0)-IF(CD4="",RetireValue,0),0)</f>
        <v>74000</v>
      </c>
      <c r="CE8" s="4">
        <f>IF(OR(CE4&lt;Inputs!$M$13,Inputs!$M$13=0),IF(CE4&gt;=Inservice,SUM(Inputs!$E$32:CG32)-IF(AND(CE4&lt;&gt;"",CF4=""),RetireValue,0),0)-IF(CE4="",RetireValue,0),0)</f>
        <v>74000</v>
      </c>
      <c r="CF8" s="4">
        <f>IF(OR(CF4&lt;Inputs!$M$13,Inputs!$M$13=0),IF(CF4&gt;=Inservice,SUM(Inputs!$E$32:CH32)-IF(AND(CF4&lt;&gt;"",CG4=""),RetireValue,0),0)-IF(CF4="",RetireValue,0),0)</f>
        <v>74000</v>
      </c>
      <c r="CG8" s="4">
        <f>IF(OR(CG4&lt;Inputs!$M$13,Inputs!$M$13=0),IF(CG4&gt;=Inservice,SUM(Inputs!$E$32:CI32)-IF(AND(CG4&lt;&gt;"",CH4=""),RetireValue,0),0)-IF(CG4="",RetireValue,0),0)</f>
        <v>74000</v>
      </c>
      <c r="CH8" s="4">
        <f>IF(OR(CH4&lt;Inputs!$M$13,Inputs!$M$13=0),IF(CH4&gt;=Inservice,SUM(Inputs!$E$32:CJ32)-IF(AND(CH4&lt;&gt;"",CI4=""),RetireValue,0),0)-IF(CH4="",RetireValue,0),0)</f>
        <v>74000</v>
      </c>
      <c r="CI8" s="4">
        <f>IF(OR(CI4&lt;Inputs!$M$13,Inputs!$M$13=0),IF(CI4&gt;=Inservice,SUM(Inputs!$E$32:CK32)-IF(AND(CI4&lt;&gt;"",CJ4=""),RetireValue,0),0)-IF(CI4="",RetireValue,0),0)</f>
        <v>74000</v>
      </c>
      <c r="CJ8" s="4">
        <f>IF(OR(CJ4&lt;Inputs!$M$13,Inputs!$M$13=0),IF(CJ4&gt;=Inservice,SUM(Inputs!$E$32:CL32)-IF(AND(CJ4&lt;&gt;"",CK4=""),RetireValue,0),0)-IF(CJ4="",RetireValue,0),0)</f>
        <v>74000</v>
      </c>
      <c r="CK8" s="4">
        <f>IF(OR(CK4&lt;Inputs!$M$13,Inputs!$M$13=0),IF(CK4&gt;=Inservice,SUM(Inputs!$E$32:CM32)-IF(AND(CK4&lt;&gt;"",CL4=""),RetireValue,0),0)-IF(CK4="",RetireValue,0),0)</f>
        <v>74000</v>
      </c>
      <c r="CL8" s="4">
        <f>IF(OR(CL4&lt;Inputs!$M$13,Inputs!$M$13=0),IF(CL4&gt;=Inservice,SUM(Inputs!$E$32:CN32)-IF(AND(CL4&lt;&gt;"",CM4=""),RetireValue,0),0)-IF(CL4="",RetireValue,0),0)</f>
        <v>74000</v>
      </c>
      <c r="CM8" s="4">
        <f>IF(OR(CM4&lt;Inputs!$M$13,Inputs!$M$13=0),IF(CM4&gt;=Inservice,SUM(Inputs!$E$32:CO32)-IF(AND(CM4&lt;&gt;"",CN4=""),RetireValue,0),0)-IF(CM4="",RetireValue,0),0)</f>
        <v>74000</v>
      </c>
      <c r="CN8" s="4">
        <f>IF(OR(CN4&lt;Inputs!$M$13,Inputs!$M$13=0),IF(CN4&gt;=Inservice,SUM(Inputs!$E$32:CP32)-IF(AND(CN4&lt;&gt;"",CO4=""),RetireValue,0),0)-IF(CN4="",RetireValue,0),0)</f>
        <v>74000</v>
      </c>
      <c r="CO8" s="4">
        <f>IF(OR(CO4&lt;Inputs!$M$13,Inputs!$M$13=0),IF(CO4&gt;=Inservice,SUM(Inputs!$E$32:CQ32)-IF(AND(CO4&lt;&gt;"",CP4=""),RetireValue,0),0)-IF(CO4="",RetireValue,0),0)</f>
        <v>74000</v>
      </c>
      <c r="CP8" s="4">
        <f>IF(OR(CP4&lt;Inputs!$M$13,Inputs!$M$13=0),IF(CP4&gt;=Inservice,SUM(Inputs!$E$32:CR32)-IF(AND(CP4&lt;&gt;"",CQ4=""),RetireValue,0),0)-IF(CP4="",RetireValue,0),0)</f>
        <v>74000</v>
      </c>
      <c r="CQ8" s="4">
        <f>IF(OR(CQ4&lt;Inputs!$M$13,Inputs!$M$13=0),IF(CQ4&gt;=Inservice,SUM(Inputs!$E$32:CS32)-IF(AND(CQ4&lt;&gt;"",CR4=""),RetireValue,0),0)-IF(CQ4="",RetireValue,0),0)</f>
        <v>74000</v>
      </c>
      <c r="CR8" s="4">
        <f>IF(OR(CR4&lt;Inputs!$M$13,Inputs!$M$13=0),IF(CR4&gt;=Inservice,SUM(Inputs!$E$32:CT32)-IF(AND(CR4&lt;&gt;"",CS4=""),RetireValue,0),0)-IF(CR4="",RetireValue,0),0)</f>
        <v>74000</v>
      </c>
      <c r="CS8" s="4">
        <f>IF(OR(CS4&lt;Inputs!$M$13,Inputs!$M$13=0),IF(CS4&gt;=Inservice,SUM(Inputs!$E$32:CU32)-IF(AND(CS4&lt;&gt;"",CT4=""),RetireValue,0),0)-IF(CS4="",RetireValue,0),0)</f>
        <v>74000</v>
      </c>
      <c r="CT8" s="4">
        <f>IF(OR(CT4&lt;Inputs!$M$13,Inputs!$M$13=0),IF(CT4&gt;=Inservice,SUM(Inputs!$E$32:CV32)-IF(AND(CT4&lt;&gt;"",CU4=""),RetireValue,0),0)-IF(CT4="",RetireValue,0),0)</f>
        <v>74000</v>
      </c>
      <c r="CU8" s="4">
        <f>IF(OR(CU4&lt;Inputs!$M$13,Inputs!$M$13=0),IF(CU4&gt;=Inservice,SUM(Inputs!$E$32:CW32)-IF(AND(CU4&lt;&gt;"",CV4=""),RetireValue,0),0)-IF(CU4="",RetireValue,0),0)</f>
        <v>74000</v>
      </c>
      <c r="CV8" s="4">
        <f>IF(OR(CV4&lt;Inputs!$M$13,Inputs!$M$13=0),IF(CV4&gt;=Inservice,SUM(Inputs!$E$32:CX32)-IF(AND(CV4&lt;&gt;"",CW4=""),RetireValue,0),0)-IF(CV4="",RetireValue,0),0)</f>
        <v>74000</v>
      </c>
      <c r="CW8" s="4">
        <f>IF(OR(CW4&lt;Inputs!$M$13,Inputs!$M$13=0),IF(CW4&gt;=Inservice,SUM(Inputs!$E$32:CY32)-IF(AND(CW4&lt;&gt;"",CX4=""),RetireValue,0),0)-IF(CW4="",RetireValue,0),0)</f>
        <v>74000</v>
      </c>
      <c r="CX8" s="4">
        <f>IF(OR(CX4&lt;Inputs!$M$13,Inputs!$M$13=0),IF(CX4&gt;=Inservice,SUM(Inputs!$E$32:CZ32)-IF(AND(CX4&lt;&gt;"",CY4=""),RetireValue,0),0)-IF(CX4="",RetireValue,0),0)</f>
        <v>74000</v>
      </c>
    </row>
    <row r="9" spans="1:103">
      <c r="A9" s="28" t="s">
        <v>317</v>
      </c>
      <c r="C9" s="4">
        <f>IF(C4&gt;=Inservice,0,SUM(Inputs!$E$32:E32)-IF(AND(C4&lt;&gt;"",D4=""),0,0))</f>
        <v>97</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318</v>
      </c>
      <c r="C10" s="4">
        <f ca="1">IF(OR(C4&lt;Inputs!$M$13,Inputs!$M$13=0),'Depr - Recommendation'!D53,0)</f>
        <v>0</v>
      </c>
      <c r="D10" s="4">
        <f ca="1">IF(OR(D4&lt;Inputs!$M$13,Inputs!$M$13=0),'Depr - Recommendation'!E53+C10,0)</f>
        <v>-125</v>
      </c>
      <c r="E10" s="4">
        <f ca="1">IF(OR(E4&lt;Inputs!$M$13,Inputs!$M$13=0),'Depr - Recommendation'!F53+D10,0)</f>
        <v>-575</v>
      </c>
      <c r="F10" s="4">
        <f ca="1">IF(OR(F4&lt;Inputs!$M$13,Inputs!$M$13=0),'Depr - Recommendation'!G53+E10,0)</f>
        <v>-1425</v>
      </c>
      <c r="G10" s="4">
        <f ca="1">IF(OR(G4&lt;Inputs!$M$13,Inputs!$M$13=0),'Depr - Recommendation'!H53+F10,0)</f>
        <v>-2675</v>
      </c>
      <c r="H10" s="4">
        <f ca="1">IF(OR(H4&lt;Inputs!$M$13,Inputs!$M$13=0),'Depr - Recommendation'!I53+G10,0)</f>
        <v>-4325</v>
      </c>
      <c r="I10" s="4">
        <f ca="1">IF(OR(I4&lt;Inputs!$M$13,Inputs!$M$13=0),'Depr - Recommendation'!J53+H10,0)</f>
        <v>-6175</v>
      </c>
      <c r="J10" s="4">
        <f ca="1">IF(OR(J4&lt;Inputs!$M$13,Inputs!$M$13=0),'Depr - Recommendation'!K53+I10,0)</f>
        <v>-8025</v>
      </c>
      <c r="K10" s="4">
        <f ca="1">IF(OR(K4&lt;Inputs!$M$13,Inputs!$M$13=0),'Depr - Recommendation'!L53+J10,0)</f>
        <v>-9875</v>
      </c>
      <c r="L10" s="4">
        <f ca="1">IF(OR(L4&lt;Inputs!$M$13,Inputs!$M$13=0),'Depr - Recommendation'!M53+K10,0)</f>
        <v>-11725</v>
      </c>
      <c r="M10" s="4">
        <f ca="1">IF(OR(M4&lt;Inputs!$M$13,Inputs!$M$13=0),'Depr - Recommendation'!N53+L10,0)</f>
        <v>-13575</v>
      </c>
      <c r="N10" s="4">
        <f ca="1">IF(OR(N4&lt;Inputs!$M$13,Inputs!$M$13=0),'Depr - Recommendation'!O53+M10,0)</f>
        <v>-15425</v>
      </c>
      <c r="O10" s="4">
        <f ca="1">IF(OR(O4&lt;Inputs!$M$13,Inputs!$M$13=0),'Depr - Recommendation'!P53+N10,0)</f>
        <v>-17275</v>
      </c>
      <c r="P10" s="4">
        <f ca="1">IF(OR(P4&lt;Inputs!$M$13,Inputs!$M$13=0),'Depr - Recommendation'!Q53+O10,0)</f>
        <v>-19125</v>
      </c>
      <c r="Q10" s="4">
        <f ca="1">IF(OR(Q4&lt;Inputs!$M$13,Inputs!$M$13=0),'Depr - Recommendation'!R53+P10,0)</f>
        <v>-20975</v>
      </c>
      <c r="R10" s="4">
        <f ca="1">IF(OR(R4&lt;Inputs!$M$13,Inputs!$M$13=0),'Depr - Recommendation'!S53+Q10,0)</f>
        <v>-22825</v>
      </c>
      <c r="S10" s="4">
        <f ca="1">IF(OR(S4&lt;Inputs!$M$13,Inputs!$M$13=0),'Depr - Recommendation'!T53+R10,0)</f>
        <v>-24675</v>
      </c>
      <c r="T10" s="4">
        <f ca="1">IF(OR(T4&lt;Inputs!$M$13,Inputs!$M$13=0),'Depr - Recommendation'!U53+S10,0)</f>
        <v>-26525</v>
      </c>
      <c r="U10" s="4">
        <f ca="1">IF(OR(U4&lt;Inputs!$M$13,Inputs!$M$13=0),'Depr - Recommendation'!V53+T10,0)</f>
        <v>-28375</v>
      </c>
      <c r="V10" s="4">
        <f ca="1">IF(OR(V4&lt;Inputs!$M$13,Inputs!$M$13=0),'Depr - Recommendation'!W53+U10,0)</f>
        <v>-30225</v>
      </c>
      <c r="W10" s="4">
        <f ca="1">IF(OR(W4&lt;Inputs!$M$13,Inputs!$M$13=0),'Depr - Recommendation'!X53+V10,0)</f>
        <v>-32075</v>
      </c>
      <c r="X10" s="4">
        <f ca="1">IF(OR(X4&lt;Inputs!$M$13,Inputs!$M$13=0),'Depr - Recommendation'!Y53+W10,0)</f>
        <v>-33925</v>
      </c>
      <c r="Y10" s="4">
        <f ca="1">IF(OR(Y4&lt;Inputs!$M$13,Inputs!$M$13=0),'Depr - Recommendation'!Z53+X10,0)</f>
        <v>-35775</v>
      </c>
      <c r="Z10" s="4">
        <f ca="1">IF(OR(Z4&lt;Inputs!$M$13,Inputs!$M$13=0),'Depr - Recommendation'!AA53+Y10,0)</f>
        <v>-37625</v>
      </c>
      <c r="AA10" s="4">
        <f ca="1">IF(OR(AA4&lt;Inputs!$M$13,Inputs!$M$13=0),'Depr - Recommendation'!AB53+Z10,0)</f>
        <v>-39475</v>
      </c>
      <c r="AB10" s="4">
        <f ca="1">IF(OR(AB4&lt;Inputs!$M$13,Inputs!$M$13=0),'Depr - Recommendation'!AC53+AA10,0)</f>
        <v>-41325</v>
      </c>
      <c r="AC10" s="4">
        <f ca="1">IF(OR(AC4&lt;Inputs!$M$13,Inputs!$M$13=0),'Depr - Recommendation'!AD53+AB10,0)</f>
        <v>-43175</v>
      </c>
      <c r="AD10" s="4">
        <f ca="1">IF(OR(AD4&lt;Inputs!$M$13,Inputs!$M$13=0),'Depr - Recommendation'!AE53+AC10,0)</f>
        <v>-45025</v>
      </c>
      <c r="AE10" s="4">
        <f ca="1">IF(OR(AE4&lt;Inputs!$M$13,Inputs!$M$13=0),'Depr - Recommendation'!AF53+AD10,0)</f>
        <v>-46875</v>
      </c>
      <c r="AF10" s="4">
        <f ca="1">IF(OR(AF4&lt;Inputs!$M$13,Inputs!$M$13=0),'Depr - Recommendation'!AG53+AE10,0)</f>
        <v>-48725</v>
      </c>
      <c r="AG10" s="4">
        <f ca="1">IF(OR(AG4&lt;Inputs!$M$13,Inputs!$M$13=0),'Depr - Recommendation'!AH53+AF10,0)</f>
        <v>-50575</v>
      </c>
      <c r="AH10" s="4">
        <f ca="1">IF(OR(AH4&lt;Inputs!$M$13,Inputs!$M$13=0),'Depr - Recommendation'!AI53+AG10,0)</f>
        <v>-52425</v>
      </c>
      <c r="AI10" s="4">
        <f ca="1">IF(OR(AI4&lt;Inputs!$M$13,Inputs!$M$13=0),'Depr - Recommendation'!AJ53+AH10,0)</f>
        <v>-54275</v>
      </c>
      <c r="AJ10" s="4">
        <f ca="1">IF(OR(AJ4&lt;Inputs!$M$13,Inputs!$M$13=0),'Depr - Recommendation'!AK53+AI10,0)</f>
        <v>-56125</v>
      </c>
      <c r="AK10" s="4">
        <f ca="1">IF(OR(AK4&lt;Inputs!$M$13,Inputs!$M$13=0),'Depr - Recommendation'!AL53+AJ10,0)</f>
        <v>-57975</v>
      </c>
      <c r="AL10" s="4">
        <f ca="1">IF(OR(AL4&lt;Inputs!$M$13,Inputs!$M$13=0),'Depr - Recommendation'!AM53+AK10,0)</f>
        <v>-59825</v>
      </c>
      <c r="AM10" s="4">
        <f ca="1">IF(OR(AM4&lt;Inputs!$M$13,Inputs!$M$13=0),'Depr - Recommendation'!AN53+AL10,0)</f>
        <v>-61675</v>
      </c>
      <c r="AN10" s="4">
        <f ca="1">IF(OR(AN4&lt;Inputs!$M$13,Inputs!$M$13=0),'Depr - Recommendation'!AO53+AM10,0)</f>
        <v>-63525</v>
      </c>
      <c r="AO10" s="4">
        <f ca="1">IF(OR(AO4&lt;Inputs!$M$13,Inputs!$M$13=0),'Depr - Recommendation'!AP53+AN10,0)</f>
        <v>-65375</v>
      </c>
      <c r="AP10" s="4">
        <f ca="1">IF(OR(AP4&lt;Inputs!$M$13,Inputs!$M$13=0),'Depr - Recommendation'!AQ53+AO10,0)</f>
        <v>-67225</v>
      </c>
      <c r="AQ10" s="4">
        <f ca="1">IF(OR(AQ4&lt;Inputs!$M$13,Inputs!$M$13=0),'Depr - Recommendation'!AR53+AP10,0)</f>
        <v>-69075</v>
      </c>
      <c r="AR10" s="4">
        <f ca="1">IF(OR(AR4&lt;Inputs!$M$13,Inputs!$M$13=0),'Depr - Recommendation'!AS53+AQ10,0)</f>
        <v>-70800</v>
      </c>
      <c r="AS10" s="4">
        <f ca="1">IF(OR(AS4&lt;Inputs!$M$13,Inputs!$M$13=0),'Depr - Recommendation'!AT53+AR10,0)</f>
        <v>-72200</v>
      </c>
      <c r="AT10" s="4">
        <f ca="1">IF(OR(AT4&lt;Inputs!$M$13,Inputs!$M$13=0),'Depr - Recommendation'!AU53+AS10,0)</f>
        <v>-73200</v>
      </c>
      <c r="AU10" s="4">
        <f ca="1">IF(OR(AU4&lt;Inputs!$M$13,Inputs!$M$13=0),'Depr - Recommendation'!AV53+AT10,0)</f>
        <v>-73800</v>
      </c>
      <c r="AV10" s="4">
        <f ca="1">IF(OR(AV4&lt;Inputs!$M$13,Inputs!$M$13=0),'Depr - Recommendation'!AW53+AU10,0)</f>
        <v>-74000</v>
      </c>
      <c r="AW10" s="4">
        <f ca="1">IF(OR(AW4&lt;Inputs!$M$13,Inputs!$M$13=0),'Depr - Recommendation'!AX53+AV10,0)</f>
        <v>-74000</v>
      </c>
      <c r="AX10" s="4">
        <f ca="1">IF(OR(AX4&lt;Inputs!$M$13,Inputs!$M$13=0),'Depr - Recommendation'!AY53+AW10,0)</f>
        <v>-74000</v>
      </c>
      <c r="AY10" s="4">
        <f ca="1">IF(OR(AY4&lt;Inputs!$M$13,Inputs!$M$13=0),'Depr - Recommendation'!AZ53+AX10,0)</f>
        <v>-74000</v>
      </c>
      <c r="AZ10" s="4">
        <f ca="1">IF(OR(AZ4&lt;Inputs!$M$13,Inputs!$M$13=0),'Depr - Recommendation'!BA53+AY10,0)</f>
        <v>-74000</v>
      </c>
      <c r="BA10" s="4">
        <f ca="1">IF(OR(BA4&lt;Inputs!$M$13,Inputs!$M$13=0),'Depr - Recommendation'!BB53+AZ10,0)</f>
        <v>-74000</v>
      </c>
      <c r="BB10" s="4">
        <f ca="1">IF(OR(BB4&lt;Inputs!$M$13,Inputs!$M$13=0),'Depr - Recommendation'!BC53+BA10,0)</f>
        <v>-74000</v>
      </c>
      <c r="BC10" s="4">
        <f ca="1">IF(OR(BC4&lt;Inputs!$M$13,Inputs!$M$13=0),'Depr - Recommendation'!BD53+BB10,0)</f>
        <v>-74000</v>
      </c>
      <c r="BD10" s="4">
        <f ca="1">IF(OR(BD4&lt;Inputs!$M$13,Inputs!$M$13=0),'Depr - Recommendation'!BE53+BC10,0)</f>
        <v>-74000</v>
      </c>
      <c r="BE10" s="4">
        <f ca="1">IF(OR(BE4&lt;Inputs!$M$13,Inputs!$M$13=0),'Depr - Recommendation'!BF53+BD10,0)</f>
        <v>-74000</v>
      </c>
      <c r="BF10" s="4">
        <f ca="1">IF(OR(BF4&lt;Inputs!$M$13,Inputs!$M$13=0),'Depr - Recommendation'!BG53+BE10,0)</f>
        <v>-74000</v>
      </c>
      <c r="BG10" s="4">
        <f ca="1">IF(OR(BG4&lt;Inputs!$M$13,Inputs!$M$13=0),'Depr - Recommendation'!BH53+BF10,0)</f>
        <v>-74000</v>
      </c>
      <c r="BH10" s="4">
        <f ca="1">IF(OR(BH4&lt;Inputs!$M$13,Inputs!$M$13=0),'Depr - Recommendation'!BI53+BG10,0)</f>
        <v>-74000</v>
      </c>
      <c r="BI10" s="4">
        <f ca="1">IF(OR(BI4&lt;Inputs!$M$13,Inputs!$M$13=0),'Depr - Recommendation'!BJ53+BH10,0)</f>
        <v>-74000</v>
      </c>
      <c r="BJ10" s="4">
        <f ca="1">IF(OR(BJ4&lt;Inputs!$M$13,Inputs!$M$13=0),'Depr - Recommendation'!BK53+BI10,0)</f>
        <v>-74000</v>
      </c>
      <c r="BK10" s="4">
        <f ca="1">IF(OR(BK4&lt;Inputs!$M$13,Inputs!$M$13=0),'Depr - Recommendation'!BL53+BJ10,0)</f>
        <v>-74000</v>
      </c>
      <c r="BL10" s="4">
        <f ca="1">IF(OR(BL4&lt;Inputs!$M$13,Inputs!$M$13=0),'Depr - Recommendation'!BM53+BK10,0)</f>
        <v>-74000</v>
      </c>
      <c r="BM10" s="4">
        <f ca="1">IF(OR(BM4&lt;Inputs!$M$13,Inputs!$M$13=0),'Depr - Recommendation'!BN53+BL10,0)</f>
        <v>-74000</v>
      </c>
      <c r="BN10" s="4">
        <f ca="1">IF(OR(BN4&lt;Inputs!$M$13,Inputs!$M$13=0),'Depr - Recommendation'!BO53+BM10,0)</f>
        <v>-74000</v>
      </c>
      <c r="BO10" s="4">
        <f ca="1">IF(OR(BO4&lt;Inputs!$M$13,Inputs!$M$13=0),'Depr - Recommendation'!BP53+BN10,0)</f>
        <v>-74000</v>
      </c>
      <c r="BP10" s="4">
        <f ca="1">IF(OR(BP4&lt;Inputs!$M$13,Inputs!$M$13=0),'Depr - Recommendation'!BQ53+BO10,0)</f>
        <v>-74000</v>
      </c>
      <c r="BQ10" s="4">
        <f ca="1">IF(OR(BQ4&lt;Inputs!$M$13,Inputs!$M$13=0),'Depr - Recommendation'!BR53+BP10,0)</f>
        <v>-74000</v>
      </c>
      <c r="BR10" s="4">
        <f ca="1">IF(OR(BR4&lt;Inputs!$M$13,Inputs!$M$13=0),'Depr - Recommendation'!BS53+BQ10,0)</f>
        <v>-74000</v>
      </c>
      <c r="BS10" s="4">
        <f ca="1">IF(OR(BS4&lt;Inputs!$M$13,Inputs!$M$13=0),'Depr - Recommendation'!BT53+BR10,0)</f>
        <v>-74000</v>
      </c>
      <c r="BT10" s="4">
        <f ca="1">IF(OR(BT4&lt;Inputs!$M$13,Inputs!$M$13=0),'Depr - Recommendation'!BU53+BS10,0)</f>
        <v>-74000</v>
      </c>
      <c r="BU10" s="4">
        <f ca="1">IF(OR(BU4&lt;Inputs!$M$13,Inputs!$M$13=0),'Depr - Recommendation'!BV53+BT10,0)</f>
        <v>-74000</v>
      </c>
      <c r="BV10" s="4">
        <f ca="1">IF(OR(BV4&lt;Inputs!$M$13,Inputs!$M$13=0),'Depr - Recommendation'!BW53+BU10,0)</f>
        <v>-74000</v>
      </c>
      <c r="BW10" s="4">
        <f ca="1">IF(OR(BW4&lt;Inputs!$M$13,Inputs!$M$13=0),'Depr - Recommendation'!BX53+BV10,0)</f>
        <v>-74000</v>
      </c>
      <c r="BX10" s="4">
        <f ca="1">IF(OR(BX4&lt;Inputs!$M$13,Inputs!$M$13=0),'Depr - Recommendation'!BY53+BW10,0)</f>
        <v>-74000</v>
      </c>
      <c r="BY10" s="4">
        <f ca="1">IF(OR(BY4&lt;Inputs!$M$13,Inputs!$M$13=0),'Depr - Recommendation'!BZ53+BX10,0)</f>
        <v>-74000</v>
      </c>
      <c r="BZ10" s="4">
        <f ca="1">IF(OR(BZ4&lt;Inputs!$M$13,Inputs!$M$13=0),'Depr - Recommendation'!CA53+BY10,0)</f>
        <v>-74000</v>
      </c>
      <c r="CA10" s="4">
        <f ca="1">IF(OR(CA4&lt;Inputs!$M$13,Inputs!$M$13=0),'Depr - Recommendation'!CB53+BZ10,0)</f>
        <v>-74000</v>
      </c>
      <c r="CB10" s="4">
        <f ca="1">IF(OR(CB4&lt;Inputs!$M$13,Inputs!$M$13=0),'Depr - Recommendation'!CC53+CA10,0)</f>
        <v>-74000</v>
      </c>
      <c r="CC10" s="4">
        <f ca="1">IF(OR(CC4&lt;Inputs!$M$13,Inputs!$M$13=0),'Depr - Recommendation'!CD53+CB10,0)</f>
        <v>-74000</v>
      </c>
      <c r="CD10" s="4">
        <f ca="1">IF(OR(CD4&lt;Inputs!$M$13,Inputs!$M$13=0),'Depr - Recommendation'!CE53+CC10,0)</f>
        <v>-74000</v>
      </c>
      <c r="CE10" s="4">
        <f ca="1">IF(OR(CE4&lt;Inputs!$M$13,Inputs!$M$13=0),'Depr - Recommendation'!CF53+CD10,0)</f>
        <v>-74000</v>
      </c>
      <c r="CF10" s="4">
        <f ca="1">IF(OR(CF4&lt;Inputs!$M$13,Inputs!$M$13=0),'Depr - Recommendation'!CG53+CE10,0)</f>
        <v>-74000</v>
      </c>
      <c r="CG10" s="4">
        <f ca="1">IF(OR(CG4&lt;Inputs!$M$13,Inputs!$M$13=0),'Depr - Recommendation'!CH53+CF10,0)</f>
        <v>-74000</v>
      </c>
      <c r="CH10" s="4">
        <f ca="1">IF(OR(CH4&lt;Inputs!$M$13,Inputs!$M$13=0),'Depr - Recommendation'!CI53+CG10,0)</f>
        <v>-74000</v>
      </c>
      <c r="CI10" s="4">
        <f ca="1">IF(OR(CI4&lt;Inputs!$M$13,Inputs!$M$13=0),'Depr - Recommendation'!CJ53+CH10,0)</f>
        <v>-74000</v>
      </c>
      <c r="CJ10" s="4">
        <f ca="1">IF(OR(CJ4&lt;Inputs!$M$13,Inputs!$M$13=0),'Depr - Recommendation'!CK53+CI10,0)</f>
        <v>-74000</v>
      </c>
      <c r="CK10" s="4">
        <f ca="1">IF(OR(CK4&lt;Inputs!$M$13,Inputs!$M$13=0),'Depr - Recommendation'!CL53+CJ10,0)</f>
        <v>-74000</v>
      </c>
      <c r="CL10" s="4">
        <f ca="1">IF(OR(CL4&lt;Inputs!$M$13,Inputs!$M$13=0),'Depr - Recommendation'!CM53+CK10,0)</f>
        <v>-74000</v>
      </c>
      <c r="CM10" s="4">
        <f ca="1">IF(OR(CM4&lt;Inputs!$M$13,Inputs!$M$13=0),'Depr - Recommendation'!CN53+CL10,0)</f>
        <v>-74000</v>
      </c>
      <c r="CN10" s="4">
        <f ca="1">IF(OR(CN4&lt;Inputs!$M$13,Inputs!$M$13=0),'Depr - Recommendation'!CO53+CM10,0)</f>
        <v>-74000</v>
      </c>
      <c r="CO10" s="4">
        <f ca="1">IF(OR(CO4&lt;Inputs!$M$13,Inputs!$M$13=0),'Depr - Recommendation'!CP53+CN10,0)</f>
        <v>-74000</v>
      </c>
      <c r="CP10" s="4">
        <f ca="1">IF(OR(CP4&lt;Inputs!$M$13,Inputs!$M$13=0),'Depr - Recommendation'!CQ53+CO10,0)</f>
        <v>-74000</v>
      </c>
      <c r="CQ10" s="4">
        <f ca="1">IF(OR(CQ4&lt;Inputs!$M$13,Inputs!$M$13=0),'Depr - Recommendation'!CR53+CP10,0)</f>
        <v>-74000</v>
      </c>
      <c r="CR10" s="4">
        <f ca="1">IF(OR(CR4&lt;Inputs!$M$13,Inputs!$M$13=0),'Depr - Recommendation'!CS53+CQ10,0)</f>
        <v>-74000</v>
      </c>
      <c r="CS10" s="4">
        <f ca="1">IF(OR(CS4&lt;Inputs!$M$13,Inputs!$M$13=0),'Depr - Recommendation'!CT53+CR10,0)</f>
        <v>-74000</v>
      </c>
      <c r="CT10" s="4">
        <f ca="1">IF(OR(CT4&lt;Inputs!$M$13,Inputs!$M$13=0),'Depr - Recommendation'!CU53+CS10,0)</f>
        <v>-74000</v>
      </c>
      <c r="CU10" s="4">
        <f ca="1">IF(OR(CU4&lt;Inputs!$M$13,Inputs!$M$13=0),'Depr - Recommendation'!CV53+CT10,0)</f>
        <v>-74000</v>
      </c>
      <c r="CV10" s="4">
        <f ca="1">IF(OR(CV4&lt;Inputs!$M$13,Inputs!$M$13=0),'Depr - Recommendation'!CW53+CU10,0)</f>
        <v>-74000</v>
      </c>
      <c r="CW10" s="4">
        <f ca="1">IF(OR(CW4&lt;Inputs!$M$13,Inputs!$M$13=0),'Depr - Recommendation'!CX53+CV10,0)</f>
        <v>-74000</v>
      </c>
      <c r="CX10" s="4">
        <f ca="1">IF(OR(CX4&lt;Inputs!$M$13,Inputs!$M$13=0),'Depr - Recommendation'!CY53+CW10,0)</f>
        <v>-74000</v>
      </c>
    </row>
    <row r="11" spans="1:103">
      <c r="A11" s="28" t="s">
        <v>319</v>
      </c>
      <c r="C11" s="268">
        <f ca="1">IF(OR(C4&lt;Inputs!$M$13,Inputs!$M$13=0),('Depr - Recommendation'!D$98-'Depr - Recommendation'!D$53)*(FederalIncomeTax+ StateIncomeTax),0)</f>
        <v>0</v>
      </c>
      <c r="D11" s="268">
        <f ca="1">IF(OR(D4&lt;Inputs!$M$13,Inputs!$M$13=0),('Depr - Recommendation'!E$98-'Depr - Recommendation'!E$53)*(FederalIncomeTax+StateIncomeTax)+C11,0)</f>
        <v>-62.375</v>
      </c>
      <c r="E11" s="268">
        <f ca="1">IF(OR(E4&lt;Inputs!$M$13,Inputs!$M$13=0),('Depr - Recommendation'!F$98-'Depr - Recommendation'!F$53)*(FederalIncomeTax+StateIncomeTax)+D11,0)</f>
        <v>-279.91405000000003</v>
      </c>
      <c r="F11" s="268">
        <f ca="1">IF(OR(F4&lt;Inputs!$M$13,Inputs!$M$13=0),('Depr - Recommendation'!G$98-'Depr - Recommendation'!G$53)*(FederalIncomeTax+StateIncomeTax)+E11,0)</f>
        <v>-672.31268</v>
      </c>
      <c r="G11" s="268">
        <f ca="1">IF(OR(G4&lt;Inputs!$M$13,Inputs!$M$13=0),('Depr - Recommendation'!H$98-'Depr - Recommendation'!H$53)*(FederalIncomeTax+StateIncomeTax)+F11,0)</f>
        <v>-1218.9821499999998</v>
      </c>
      <c r="H11" s="268">
        <f ca="1">IF(OR(H4&lt;Inputs!$M$13,Inputs!$M$13=0),('Depr - Recommendation'!I$98-'Depr - Recommendation'!I$53)*(FederalIncomeTax+StateIncomeTax)+G11,0)</f>
        <v>-1900.8606599999998</v>
      </c>
      <c r="I11" s="268">
        <f ca="1">IF(OR(I4&lt;Inputs!$M$13,Inputs!$M$13=0),('Depr - Recommendation'!J$98-'Depr - Recommendation'!J$53)*(FederalIncomeTax+StateIncomeTax)+H11,0)</f>
        <v>-2600.5235299999995</v>
      </c>
      <c r="J11" s="268">
        <f ca="1">IF(OR(J4&lt;Inputs!$M$13,Inputs!$M$13=0),('Depr - Recommendation'!K$98-'Depr - Recommendation'!K$53)*(FederalIncomeTax+StateIncomeTax)+I11,0)</f>
        <v>-3213.0759699999994</v>
      </c>
      <c r="K11" s="268">
        <f ca="1">IF(OR(K4&lt;Inputs!$M$13,Inputs!$M$13=0),('Depr - Recommendation'!L$98-'Depr - Recommendation'!L$53)*(FederalIncomeTax+StateIncomeTax)+J11,0)</f>
        <v>-3745.0798299999992</v>
      </c>
      <c r="L11" s="268">
        <f ca="1">IF(OR(L4&lt;Inputs!$M$13,Inputs!$M$13=0),('Depr - Recommendation'!M$98-'Depr - Recommendation'!M$53)*(FederalIncomeTax+StateIncomeTax)+K11,0)</f>
        <v>-4209.5190899999989</v>
      </c>
      <c r="M11" s="268">
        <f ca="1">IF(OR(M4&lt;Inputs!$M$13,Inputs!$M$13=0),('Depr - Recommendation'!N$98-'Depr - Recommendation'!N$53)*(FederalIncomeTax+StateIncomeTax)+L11,0)</f>
        <v>-4623.9934799999992</v>
      </c>
      <c r="N11" s="268">
        <f ca="1">IF(OR(N4&lt;Inputs!$M$13,Inputs!$M$13=0),('Depr - Recommendation'!O$98-'Depr - Recommendation'!O$53)*(FederalIncomeTax+StateIncomeTax)+M11,0)</f>
        <v>-5005.5987399999995</v>
      </c>
      <c r="O11" s="268">
        <f ca="1">IF(OR(O4&lt;Inputs!$M$13,Inputs!$M$13=0),('Depr - Recommendation'!P$98-'Depr - Recommendation'!P$53)*(FederalIncomeTax+StateIncomeTax)+N11,0)</f>
        <v>-5370.1731299999992</v>
      </c>
      <c r="P11" s="268">
        <f ca="1">IF(OR(P4&lt;Inputs!$M$13,Inputs!$M$13=0),('Depr - Recommendation'!Q$98-'Depr - Recommendation'!Q$53)*(FederalIncomeTax+StateIncomeTax)+O11,0)</f>
        <v>-5732.3373499999998</v>
      </c>
      <c r="Q11" s="268">
        <f ca="1">IF(OR(Q4&lt;Inputs!$M$13,Inputs!$M$13=0),('Depr - Recommendation'!R$98-'Depr - Recommendation'!R$53)*(FederalIncomeTax+StateIncomeTax)+P11,0)</f>
        <v>-6094.4766199999995</v>
      </c>
      <c r="R11" s="268">
        <f ca="1">IF(OR(R4&lt;Inputs!$M$13,Inputs!$M$13=0),('Depr - Recommendation'!S$98-'Depr - Recommendation'!S$53)*(FederalIncomeTax+StateIncomeTax)+Q11,0)</f>
        <v>-6456.64084</v>
      </c>
      <c r="S11" s="268">
        <f ca="1">IF(OR(S4&lt;Inputs!$M$13,Inputs!$M$13=0),('Depr - Recommendation'!T$98-'Depr - Recommendation'!T$53)*(FederalIncomeTax+StateIncomeTax)+R11,0)</f>
        <v>-6818.7801099999997</v>
      </c>
      <c r="T11" s="268">
        <f ca="1">IF(OR(T4&lt;Inputs!$M$13,Inputs!$M$13=0),('Depr - Recommendation'!U$98-'Depr - Recommendation'!U$53)*(FederalIncomeTax+StateIncomeTax)+S11,0)</f>
        <v>-7180.9443300000003</v>
      </c>
      <c r="U11" s="268">
        <f ca="1">IF(OR(U4&lt;Inputs!$M$13,Inputs!$M$13=0),('Depr - Recommendation'!V$98-'Depr - Recommendation'!V$53)*(FederalIncomeTax+StateIncomeTax)+T11,0)</f>
        <v>-7543.0835999999999</v>
      </c>
      <c r="V11" s="268">
        <f ca="1">IF(OR(V4&lt;Inputs!$M$13,Inputs!$M$13=0),('Depr - Recommendation'!W$98-'Depr - Recommendation'!W$53)*(FederalIncomeTax+StateIncomeTax)+U11,0)</f>
        <v>-7905.2478200000005</v>
      </c>
      <c r="W11" s="268">
        <f ca="1">IF(OR(W4&lt;Inputs!$M$13,Inputs!$M$13=0),('Depr - Recommendation'!X$98-'Depr - Recommendation'!X$53)*(FederalIncomeTax+StateIncomeTax)+V11,0)</f>
        <v>-8267.3870900000002</v>
      </c>
      <c r="X11" s="268">
        <f ca="1">IF(OR(X4&lt;Inputs!$M$13,Inputs!$M$13=0),('Depr - Recommendation'!Y$98-'Depr - Recommendation'!Y$53)*(FederalIncomeTax+StateIncomeTax)+W11,0)</f>
        <v>-8573.8878600000007</v>
      </c>
      <c r="Y11" s="268">
        <f ca="1">IF(OR(Y4&lt;Inputs!$M$13,Inputs!$M$13=0),('Depr - Recommendation'!Z$98-'Depr - Recommendation'!Z$53)*(FederalIncomeTax+StateIncomeTax)+X11,0)</f>
        <v>-8735.6636600000002</v>
      </c>
      <c r="Z11" s="268">
        <f ca="1">IF(OR(Z4&lt;Inputs!$M$13,Inputs!$M$13=0),('Depr - Recommendation'!AA$98-'Depr - Recommendation'!AA$53)*(FederalIncomeTax+StateIncomeTax)+Y11,0)</f>
        <v>-8719.3563400000003</v>
      </c>
      <c r="AA11" s="268">
        <f ca="1">IF(OR(AA4&lt;Inputs!$M$13,Inputs!$M$13=0),('Depr - Recommendation'!AB$98-'Depr - Recommendation'!AB$53)*(FederalIncomeTax+StateIncomeTax)+Z11,0)</f>
        <v>-8524.92598</v>
      </c>
      <c r="AB11" s="268">
        <f ca="1">IF(OR(AB4&lt;Inputs!$M$13,Inputs!$M$13=0),('Depr - Recommendation'!AC$98-'Depr - Recommendation'!AC$53)*(FederalIncomeTax+StateIncomeTax)+AA11,0)</f>
        <v>-8152.4125000000004</v>
      </c>
      <c r="AC11" s="268">
        <f ca="1">IF(OR(AC4&lt;Inputs!$M$13,Inputs!$M$13=0),('Depr - Recommendation'!AD$98-'Depr - Recommendation'!AD$53)*(FederalIncomeTax+StateIncomeTax)+AB11,0)</f>
        <v>-7690.8375000000005</v>
      </c>
      <c r="AD11" s="268">
        <f ca="1">IF(OR(AD4&lt;Inputs!$M$13,Inputs!$M$13=0),('Depr - Recommendation'!AE$98-'Depr - Recommendation'!AE$53)*(FederalIncomeTax+StateIncomeTax)+AC11,0)</f>
        <v>-7229.2625000000007</v>
      </c>
      <c r="AE11" s="268">
        <f ca="1">IF(OR(AE4&lt;Inputs!$M$13,Inputs!$M$13=0),('Depr - Recommendation'!AF$98-'Depr - Recommendation'!AF$53)*(FederalIncomeTax+StateIncomeTax)+AD11,0)</f>
        <v>-6767.6875000000009</v>
      </c>
      <c r="AF11" s="268">
        <f ca="1">IF(OR(AF4&lt;Inputs!$M$13,Inputs!$M$13=0),('Depr - Recommendation'!AG$98-'Depr - Recommendation'!AG$53)*(FederalIncomeTax+StateIncomeTax)+AE11,0)</f>
        <v>-6306.1125000000011</v>
      </c>
      <c r="AG11" s="268">
        <f ca="1">IF(OR(AG4&lt;Inputs!$M$13,Inputs!$M$13=0),('Depr - Recommendation'!AH$98-'Depr - Recommendation'!AH$53)*(FederalIncomeTax+StateIncomeTax)+AF11,0)</f>
        <v>-5844.5375000000013</v>
      </c>
      <c r="AH11" s="268">
        <f ca="1">IF(OR(AH4&lt;Inputs!$M$13,Inputs!$M$13=0),('Depr - Recommendation'!AI$98-'Depr - Recommendation'!AI$53)*(FederalIncomeTax+StateIncomeTax)+AG11,0)</f>
        <v>-5382.9625000000015</v>
      </c>
      <c r="AI11" s="268">
        <f ca="1">IF(OR(AI4&lt;Inputs!$M$13,Inputs!$M$13=0),('Depr - Recommendation'!AJ$98-'Depr - Recommendation'!AJ$53)*(FederalIncomeTax+StateIncomeTax)+AH11,0)</f>
        <v>-4921.3875000000016</v>
      </c>
      <c r="AJ11" s="268">
        <f ca="1">IF(OR(AJ4&lt;Inputs!$M$13,Inputs!$M$13=0),('Depr - Recommendation'!AK$98-'Depr - Recommendation'!AK$53)*(FederalIncomeTax+StateIncomeTax)+AI11,0)</f>
        <v>-4459.8125000000018</v>
      </c>
      <c r="AK11" s="268">
        <f ca="1">IF(OR(AK4&lt;Inputs!$M$13,Inputs!$M$13=0),('Depr - Recommendation'!AL$98-'Depr - Recommendation'!AL$53)*(FederalIncomeTax+StateIncomeTax)+AJ11,0)</f>
        <v>-3998.237500000002</v>
      </c>
      <c r="AL11" s="268">
        <f ca="1">IF(OR(AL4&lt;Inputs!$M$13,Inputs!$M$13=0),('Depr - Recommendation'!AM$98-'Depr - Recommendation'!AM$53)*(FederalIncomeTax+StateIncomeTax)+AK11,0)</f>
        <v>-3536.6625000000022</v>
      </c>
      <c r="AM11" s="268">
        <f ca="1">IF(OR(AM4&lt;Inputs!$M$13,Inputs!$M$13=0),('Depr - Recommendation'!AN$98-'Depr - Recommendation'!AN$53)*(FederalIncomeTax+StateIncomeTax)+AL11,0)</f>
        <v>-3075.0875000000024</v>
      </c>
      <c r="AN11" s="268">
        <f ca="1">IF(OR(AN4&lt;Inputs!$M$13,Inputs!$M$13=0),('Depr - Recommendation'!AO$98-'Depr - Recommendation'!AO$53)*(FederalIncomeTax+StateIncomeTax)+AM11,0)</f>
        <v>-2613.5125000000025</v>
      </c>
      <c r="AO11" s="268">
        <f ca="1">IF(OR(AO4&lt;Inputs!$M$13,Inputs!$M$13=0),('Depr - Recommendation'!AP$98-'Depr - Recommendation'!AP$53)*(FederalIncomeTax+StateIncomeTax)+AN11,0)</f>
        <v>-2151.9375000000027</v>
      </c>
      <c r="AP11" s="268">
        <f ca="1">IF(OR(AP4&lt;Inputs!$M$13,Inputs!$M$13=0),('Depr - Recommendation'!AQ$98-'Depr - Recommendation'!AQ$53)*(FederalIncomeTax+StateIncomeTax)+AO11,0)</f>
        <v>-1690.3625000000027</v>
      </c>
      <c r="AQ11" s="268">
        <f ca="1">IF(OR(AQ4&lt;Inputs!$M$13,Inputs!$M$13=0),('Depr - Recommendation'!AR$98-'Depr - Recommendation'!AR$53)*(FederalIncomeTax+StateIncomeTax)+AP11,0)</f>
        <v>-1228.7875000000026</v>
      </c>
      <c r="AR11" s="268">
        <f ca="1">IF(OR(AR4&lt;Inputs!$M$13,Inputs!$M$13=0),('Depr - Recommendation'!AS$98-'Depr - Recommendation'!AS$53)*(FederalIncomeTax+StateIncomeTax)+AQ11,0)</f>
        <v>-798.40000000000259</v>
      </c>
      <c r="AS11" s="268">
        <f ca="1">IF(OR(AS4&lt;Inputs!$M$13,Inputs!$M$13=0),('Depr - Recommendation'!AT$98-'Depr - Recommendation'!AT$53)*(FederalIncomeTax+StateIncomeTax)+AR11,0)</f>
        <v>-449.10000000000258</v>
      </c>
      <c r="AT11" s="268">
        <f ca="1">IF(OR(AT4&lt;Inputs!$M$13,Inputs!$M$13=0),('Depr - Recommendation'!AU$98-'Depr - Recommendation'!AU$53)*(FederalIncomeTax+StateIncomeTax)+AS11,0)</f>
        <v>-199.60000000000258</v>
      </c>
      <c r="AU11" s="268">
        <f ca="1">IF(OR(AU4&lt;Inputs!$M$13,Inputs!$M$13=0),('Depr - Recommendation'!AV$98-'Depr - Recommendation'!AV$53)*(FederalIncomeTax+StateIncomeTax)+AT11,0)</f>
        <v>-49.900000000002592</v>
      </c>
      <c r="AV11" s="268">
        <f ca="1">IF(OR(AV4&lt;Inputs!$M$13,Inputs!$M$13=0),('Depr - Recommendation'!AW$98-'Depr - Recommendation'!AW$53)*(FederalIncomeTax+StateIncomeTax)+AU11,0)</f>
        <v>-2.5934809855243657E-12</v>
      </c>
      <c r="AW11" s="268">
        <f ca="1">IF(OR(AW4&lt;Inputs!$M$13,Inputs!$M$13=0),('Depr - Recommendation'!AX$98-'Depr - Recommendation'!AX$53)*(FederalIncomeTax+StateIncomeTax)+AV11,0)</f>
        <v>-2.5934809855243657E-12</v>
      </c>
      <c r="AX11" s="268">
        <f ca="1">IF(OR(AX4&lt;Inputs!$M$13,Inputs!$M$13=0),('Depr - Recommendation'!AY$98-'Depr - Recommendation'!AY$53)*(FederalIncomeTax+StateIncomeTax)+AW11,0)</f>
        <v>-2.5934809855243657E-12</v>
      </c>
      <c r="AY11" s="268">
        <f ca="1">IF(OR(AY4&lt;Inputs!$M$13,Inputs!$M$13=0),('Depr - Recommendation'!AZ$98-'Depr - Recommendation'!AZ$53)*(FederalIncomeTax+StateIncomeTax)+AX11,0)</f>
        <v>-2.5934809855243657E-12</v>
      </c>
      <c r="AZ11" s="268">
        <f ca="1">IF(OR(AZ4&lt;Inputs!$M$13,Inputs!$M$13=0),('Depr - Recommendation'!BA$98-'Depr - Recommendation'!BA$53)*(FederalIncomeTax+StateIncomeTax)+AY11,0)</f>
        <v>-2.5934809855243657E-12</v>
      </c>
      <c r="BA11" s="268">
        <f ca="1">IF(OR(BA4&lt;Inputs!$M$13,Inputs!$M$13=0),('Depr - Recommendation'!BB$98-'Depr - Recommendation'!BB$53)*(FederalIncomeTax+StateIncomeTax)+AZ11,0)</f>
        <v>-2.5934809855243657E-12</v>
      </c>
      <c r="BB11" s="268">
        <f ca="1">IF(OR(BB4&lt;Inputs!$M$13,Inputs!$M$13=0),('Depr - Recommendation'!BC$98-'Depr - Recommendation'!BC$53)*(FederalIncomeTax+StateIncomeTax)+BA11,0)</f>
        <v>-2.5934809855243657E-12</v>
      </c>
      <c r="BC11" s="268">
        <f ca="1">IF(OR(BC4&lt;Inputs!$M$13,Inputs!$M$13=0),('Depr - Recommendation'!BD$98-'Depr - Recommendation'!BD$53)*(FederalIncomeTax+StateIncomeTax)+BB11,0)</f>
        <v>-2.5934809855243657E-12</v>
      </c>
      <c r="BD11" s="268">
        <f ca="1">IF(OR(BD4&lt;Inputs!$M$13,Inputs!$M$13=0),('Depr - Recommendation'!BE$98-'Depr - Recommendation'!BE$53)*(FederalIncomeTax+StateIncomeTax)+BC11,0)</f>
        <v>-2.5934809855243657E-12</v>
      </c>
      <c r="BE11" s="268">
        <f ca="1">IF(OR(BE4&lt;Inputs!$M$13,Inputs!$M$13=0),('Depr - Recommendation'!BF$98-'Depr - Recommendation'!BF$53)*(FederalIncomeTax+StateIncomeTax)+BD11,0)</f>
        <v>-2.5934809855243657E-12</v>
      </c>
      <c r="BF11" s="268">
        <f ca="1">IF(OR(BF4&lt;Inputs!$M$13,Inputs!$M$13=0),('Depr - Recommendation'!BG$98-'Depr - Recommendation'!BG$53)*(FederalIncomeTax+StateIncomeTax)+BE11,0)</f>
        <v>-2.5934809855243657E-12</v>
      </c>
      <c r="BG11" s="268">
        <f ca="1">IF(OR(BG4&lt;Inputs!$M$13,Inputs!$M$13=0),('Depr - Recommendation'!BH$98-'Depr - Recommendation'!BH$53)*(FederalIncomeTax+StateIncomeTax)+BF11,0)</f>
        <v>-2.5934809855243657E-12</v>
      </c>
      <c r="BH11" s="268">
        <f ca="1">IF(OR(BH4&lt;Inputs!$M$13,Inputs!$M$13=0),('Depr - Recommendation'!BI$98-'Depr - Recommendation'!BI$53)*(FederalIncomeTax+StateIncomeTax)+BG11,0)</f>
        <v>-2.5934809855243657E-12</v>
      </c>
      <c r="BI11" s="268">
        <f ca="1">IF(OR(BI4&lt;Inputs!$M$13,Inputs!$M$13=0),('Depr - Recommendation'!BJ$98-'Depr - Recommendation'!BJ$53)*(FederalIncomeTax+StateIncomeTax)+BH11,0)</f>
        <v>-2.5934809855243657E-12</v>
      </c>
      <c r="BJ11" s="268">
        <f ca="1">IF(OR(BJ4&lt;Inputs!$M$13,Inputs!$M$13=0),('Depr - Recommendation'!BK$98-'Depr - Recommendation'!BK$53)*(FederalIncomeTax+StateIncomeTax)+BI11,0)</f>
        <v>-2.5934809855243657E-12</v>
      </c>
      <c r="BK11" s="268">
        <f ca="1">IF(OR(BK4&lt;Inputs!$M$13,Inputs!$M$13=0),('Depr - Recommendation'!BL$98-'Depr - Recommendation'!BL$53)*(FederalIncomeTax+StateIncomeTax)+BJ11,0)</f>
        <v>-2.5934809855243657E-12</v>
      </c>
      <c r="BL11" s="268">
        <f ca="1">IF(OR(BL4&lt;Inputs!$M$13,Inputs!$M$13=0),('Depr - Recommendation'!BM$98-'Depr - Recommendation'!BM$53)*(FederalIncomeTax+StateIncomeTax)+BK11,0)</f>
        <v>-2.5934809855243657E-12</v>
      </c>
      <c r="BM11" s="268">
        <f ca="1">IF(OR(BM4&lt;Inputs!$M$13,Inputs!$M$13=0),('Depr - Recommendation'!BN$98-'Depr - Recommendation'!BN$53)*(FederalIncomeTax+StateIncomeTax)+BL11,0)</f>
        <v>-2.5934809855243657E-12</v>
      </c>
      <c r="BN11" s="268">
        <f ca="1">IF(OR(BN4&lt;Inputs!$M$13,Inputs!$M$13=0),('Depr - Recommendation'!BO$98-'Depr - Recommendation'!BO$53)*(FederalIncomeTax+StateIncomeTax)+BM11,0)</f>
        <v>-2.5934809855243657E-12</v>
      </c>
      <c r="BO11" s="268">
        <f ca="1">IF(OR(BO4&lt;Inputs!$M$13,Inputs!$M$13=0),('Depr - Recommendation'!BP$98-'Depr - Recommendation'!BP$53)*(FederalIncomeTax+StateIncomeTax)+BN11,0)</f>
        <v>-2.5934809855243657E-12</v>
      </c>
      <c r="BP11" s="268">
        <f ca="1">IF(OR(BP4&lt;Inputs!$M$13,Inputs!$M$13=0),('Depr - Recommendation'!BQ$98-'Depr - Recommendation'!BQ$53)*(FederalIncomeTax+StateIncomeTax)+BO11,0)</f>
        <v>-2.5934809855243657E-12</v>
      </c>
      <c r="BQ11" s="268">
        <f ca="1">IF(OR(BQ4&lt;Inputs!$M$13,Inputs!$M$13=0),('Depr - Recommendation'!BR$98-'Depr - Recommendation'!BR$53)*(FederalIncomeTax+StateIncomeTax)+BP11,0)</f>
        <v>-2.5934809855243657E-12</v>
      </c>
      <c r="BR11" s="268">
        <f ca="1">IF(OR(BR4&lt;Inputs!$M$13,Inputs!$M$13=0),('Depr - Recommendation'!BS$98-'Depr - Recommendation'!BS$53)*(FederalIncomeTax+StateIncomeTax)+BQ11,0)</f>
        <v>-2.5934809855243657E-12</v>
      </c>
      <c r="BS11" s="268">
        <f ca="1">IF(OR(BS4&lt;Inputs!$M$13,Inputs!$M$13=0),('Depr - Recommendation'!BT$98-'Depr - Recommendation'!BT$53)*(FederalIncomeTax+StateIncomeTax)+BR11,0)</f>
        <v>-2.5934809855243657E-12</v>
      </c>
      <c r="BT11" s="268">
        <f ca="1">IF(OR(BT4&lt;Inputs!$M$13,Inputs!$M$13=0),('Depr - Recommendation'!BU$98-'Depr - Recommendation'!BU$53)*(FederalIncomeTax+StateIncomeTax)+BS11,0)</f>
        <v>-2.5934809855243657E-12</v>
      </c>
      <c r="BU11" s="268">
        <f ca="1">IF(OR(BU4&lt;Inputs!$M$13,Inputs!$M$13=0),('Depr - Recommendation'!BV$98-'Depr - Recommendation'!BV$53)*(FederalIncomeTax+StateIncomeTax)+BT11,0)</f>
        <v>-2.5934809855243657E-12</v>
      </c>
      <c r="BV11" s="268">
        <f ca="1">IF(OR(BV4&lt;Inputs!$M$13,Inputs!$M$13=0),('Depr - Recommendation'!BW$98-'Depr - Recommendation'!BW$53)*(FederalIncomeTax+StateIncomeTax)+BU11,0)</f>
        <v>-2.5934809855243657E-12</v>
      </c>
      <c r="BW11" s="268">
        <f ca="1">IF(OR(BW4&lt;Inputs!$M$13,Inputs!$M$13=0),('Depr - Recommendation'!BX$98-'Depr - Recommendation'!BX$53)*(FederalIncomeTax+StateIncomeTax)+BV11,0)</f>
        <v>-2.5934809855243657E-12</v>
      </c>
      <c r="BX11" s="268">
        <f ca="1">IF(OR(BX4&lt;Inputs!$M$13,Inputs!$M$13=0),('Depr - Recommendation'!BY$98-'Depr - Recommendation'!BY$53)*(FederalIncomeTax+StateIncomeTax)+BW11,0)</f>
        <v>-2.5934809855243657E-12</v>
      </c>
      <c r="BY11" s="268">
        <f ca="1">IF(OR(BY4&lt;Inputs!$M$13,Inputs!$M$13=0),('Depr - Recommendation'!BZ$98-'Depr - Recommendation'!BZ$53)*(FederalIncomeTax+StateIncomeTax)+BX11,0)</f>
        <v>-2.5934809855243657E-12</v>
      </c>
      <c r="BZ11" s="268">
        <f ca="1">IF(OR(BZ4&lt;Inputs!$M$13,Inputs!$M$13=0),('Depr - Recommendation'!CA$98-'Depr - Recommendation'!CA$53)*(FederalIncomeTax+StateIncomeTax)+BY11,0)</f>
        <v>-2.5934809855243657E-12</v>
      </c>
      <c r="CA11" s="268">
        <f ca="1">IF(OR(CA4&lt;Inputs!$M$13,Inputs!$M$13=0),('Depr - Recommendation'!CB$98-'Depr - Recommendation'!CB$53)*(FederalIncomeTax+StateIncomeTax)+BZ11,0)</f>
        <v>-2.5934809855243657E-12</v>
      </c>
      <c r="CB11" s="268">
        <f ca="1">IF(OR(CB4&lt;Inputs!$M$13,Inputs!$M$13=0),('Depr - Recommendation'!CC$98-'Depr - Recommendation'!CC$53)*(FederalIncomeTax+StateIncomeTax)+CA11,0)</f>
        <v>-2.5934809855243657E-12</v>
      </c>
      <c r="CC11" s="268">
        <f ca="1">IF(OR(CC4&lt;Inputs!$M$13,Inputs!$M$13=0),('Depr - Recommendation'!CD$98-'Depr - Recommendation'!CD$53)*(FederalIncomeTax+StateIncomeTax)+CB11,0)</f>
        <v>-2.5934809855243657E-12</v>
      </c>
      <c r="CD11" s="268">
        <f ca="1">IF(OR(CD4&lt;Inputs!$M$13,Inputs!$M$13=0),('Depr - Recommendation'!CE$98-'Depr - Recommendation'!CE$53)*(FederalIncomeTax+StateIncomeTax)+CC11,0)</f>
        <v>-2.5934809855243657E-12</v>
      </c>
      <c r="CE11" s="268">
        <f ca="1">IF(OR(CE4&lt;Inputs!$M$13,Inputs!$M$13=0),('Depr - Recommendation'!CF$98-'Depr - Recommendation'!CF$53)*(FederalIncomeTax+StateIncomeTax)+CD11,0)</f>
        <v>-2.5934809855243657E-12</v>
      </c>
      <c r="CF11" s="268">
        <f ca="1">IF(OR(CF4&lt;Inputs!$M$13,Inputs!$M$13=0),('Depr - Recommendation'!CG$98-'Depr - Recommendation'!CG$53)*(FederalIncomeTax+StateIncomeTax)+CE11,0)</f>
        <v>-2.5934809855243657E-12</v>
      </c>
      <c r="CG11" s="268">
        <f ca="1">IF(OR(CG4&lt;Inputs!$M$13,Inputs!$M$13=0),('Depr - Recommendation'!CH$98-'Depr - Recommendation'!CH$53)*(FederalIncomeTax+StateIncomeTax)+CF11,0)</f>
        <v>-2.5934809855243657E-12</v>
      </c>
      <c r="CH11" s="268">
        <f ca="1">IF(OR(CH4&lt;Inputs!$M$13,Inputs!$M$13=0),('Depr - Recommendation'!CI$98-'Depr - Recommendation'!CI$53)*(FederalIncomeTax+StateIncomeTax)+CG11,0)</f>
        <v>-2.5934809855243657E-12</v>
      </c>
      <c r="CI11" s="268">
        <f ca="1">IF(OR(CI4&lt;Inputs!$M$13,Inputs!$M$13=0),('Depr - Recommendation'!CJ$98-'Depr - Recommendation'!CJ$53)*(FederalIncomeTax+StateIncomeTax)+CH11,0)</f>
        <v>-2.5934809855243657E-12</v>
      </c>
      <c r="CJ11" s="268">
        <f ca="1">IF(OR(CJ4&lt;Inputs!$M$13,Inputs!$M$13=0),('Depr - Recommendation'!CK$98-'Depr - Recommendation'!CK$53)*(FederalIncomeTax+StateIncomeTax)+CI11,0)</f>
        <v>-2.5934809855243657E-12</v>
      </c>
      <c r="CK11" s="268">
        <f ca="1">IF(OR(CK4&lt;Inputs!$M$13,Inputs!$M$13=0),('Depr - Recommendation'!CL$98-'Depr - Recommendation'!CL$53)*(FederalIncomeTax+StateIncomeTax)+CJ11,0)</f>
        <v>-2.5934809855243657E-12</v>
      </c>
      <c r="CL11" s="268">
        <f ca="1">IF(OR(CL4&lt;Inputs!$M$13,Inputs!$M$13=0),('Depr - Recommendation'!CM$98-'Depr - Recommendation'!CM$53)*(FederalIncomeTax+StateIncomeTax)+CK11,0)</f>
        <v>-2.5934809855243657E-12</v>
      </c>
      <c r="CM11" s="268">
        <f ca="1">IF(OR(CM4&lt;Inputs!$M$13,Inputs!$M$13=0),('Depr - Recommendation'!CN$98-'Depr - Recommendation'!CN$53)*(FederalIncomeTax+StateIncomeTax)+CL11,0)</f>
        <v>-2.5934809855243657E-12</v>
      </c>
      <c r="CN11" s="268">
        <f ca="1">IF(OR(CN4&lt;Inputs!$M$13,Inputs!$M$13=0),('Depr - Recommendation'!CO$98-'Depr - Recommendation'!CO$53)*(FederalIncomeTax+StateIncomeTax)+CM11,0)</f>
        <v>-2.5934809855243657E-12</v>
      </c>
      <c r="CO11" s="268">
        <f ca="1">IF(OR(CO4&lt;Inputs!$M$13,Inputs!$M$13=0),('Depr - Recommendation'!CP$98-'Depr - Recommendation'!CP$53)*(FederalIncomeTax+StateIncomeTax)+CN11,0)</f>
        <v>-2.5934809855243657E-12</v>
      </c>
      <c r="CP11" s="268">
        <f ca="1">IF(OR(CP4&lt;Inputs!$M$13,Inputs!$M$13=0),('Depr - Recommendation'!CQ$98-'Depr - Recommendation'!CQ$53)*(FederalIncomeTax+StateIncomeTax)+CO11,0)</f>
        <v>-2.5934809855243657E-12</v>
      </c>
      <c r="CQ11" s="268">
        <f ca="1">IF(OR(CQ4&lt;Inputs!$M$13,Inputs!$M$13=0),('Depr - Recommendation'!CR$98-'Depr - Recommendation'!CR$53)*(FederalIncomeTax+StateIncomeTax)+CP11,0)</f>
        <v>-2.5934809855243657E-12</v>
      </c>
      <c r="CR11" s="268">
        <f ca="1">IF(OR(CR4&lt;Inputs!$M$13,Inputs!$M$13=0),('Depr - Recommendation'!CS$98-'Depr - Recommendation'!CS$53)*(FederalIncomeTax+StateIncomeTax)+CQ11,0)</f>
        <v>-2.5934809855243657E-12</v>
      </c>
      <c r="CS11" s="268">
        <f ca="1">IF(OR(CS4&lt;Inputs!$M$13,Inputs!$M$13=0),('Depr - Recommendation'!CT$98-'Depr - Recommendation'!CT$53)*(FederalIncomeTax+StateIncomeTax)+CR11,0)</f>
        <v>-2.5934809855243657E-12</v>
      </c>
      <c r="CT11" s="268">
        <f ca="1">IF(OR(CT4&lt;Inputs!$M$13,Inputs!$M$13=0),('Depr - Recommendation'!CU$98-'Depr - Recommendation'!CU$53)*(FederalIncomeTax+StateIncomeTax)+CS11,0)</f>
        <v>-2.5934809855243657E-12</v>
      </c>
      <c r="CU11" s="268">
        <f ca="1">IF(OR(CU4&lt;Inputs!$M$13,Inputs!$M$13=0),('Depr - Recommendation'!CV$98-'Depr - Recommendation'!CV$53)*(FederalIncomeTax+StateIncomeTax)+CT11,0)</f>
        <v>-2.5934809855243657E-12</v>
      </c>
      <c r="CV11" s="268">
        <f ca="1">IF(OR(CV4&lt;Inputs!$M$13,Inputs!$M$13=0),('Depr - Recommendation'!CW$98-'Depr - Recommendation'!CW$53)*(FederalIncomeTax+StateIncomeTax)+CU11,0)</f>
        <v>-2.5934809855243657E-12</v>
      </c>
      <c r="CW11" s="268">
        <f ca="1">IF(OR(CW4&lt;Inputs!$M$13,Inputs!$M$13=0),('Depr - Recommendation'!CX$98-'Depr - Recommendation'!CX$53)*(FederalIncomeTax+StateIncomeTax)+CV11,0)</f>
        <v>-2.5934809855243657E-12</v>
      </c>
      <c r="CX11" s="268">
        <f ca="1">IF(OR(CX4&lt;Inputs!$M$13,Inputs!$M$13=0),('Depr - Recommendation'!CY$98-'Depr - Recommendation'!CY$53)*(FederalIncomeTax+StateIncomeTax)+CW11,0)</f>
        <v>-2.5934809855243657E-12</v>
      </c>
    </row>
    <row r="12" spans="1:103">
      <c r="A12" s="30" t="s">
        <v>320</v>
      </c>
      <c r="C12" s="4">
        <f t="shared" ref="C12:L12" ca="1" si="3">SUM(C8:C11)</f>
        <v>97</v>
      </c>
      <c r="D12" s="4">
        <f t="shared" ca="1" si="3"/>
        <v>9812.625</v>
      </c>
      <c r="E12" s="4">
        <f t="shared" ca="1" si="3"/>
        <v>25145.085950000001</v>
      </c>
      <c r="F12" s="4">
        <f t="shared" ca="1" si="3"/>
        <v>39902.687319999997</v>
      </c>
      <c r="G12" s="4">
        <f t="shared" ca="1" si="3"/>
        <v>54106.017850000004</v>
      </c>
      <c r="H12" s="4">
        <f t="shared" ca="1" si="3"/>
        <v>67774.139339999994</v>
      </c>
      <c r="I12" s="4">
        <f t="shared" ca="1" si="3"/>
        <v>65224.476470000001</v>
      </c>
      <c r="J12" s="4">
        <f t="shared" ca="1" si="3"/>
        <v>62761.924030000002</v>
      </c>
      <c r="K12" s="4">
        <f t="shared" ca="1" si="3"/>
        <v>60379.920169999998</v>
      </c>
      <c r="L12" s="4">
        <f t="shared" ca="1" si="3"/>
        <v>58065.480909999998</v>
      </c>
      <c r="M12" s="4">
        <f t="shared" ref="M12:BN12" ca="1" si="4">SUM(M8:M11)</f>
        <v>55801.006520000003</v>
      </c>
      <c r="N12" s="4">
        <f t="shared" ca="1" si="4"/>
        <v>53569.401259999999</v>
      </c>
      <c r="O12" s="4">
        <f t="shared" ca="1" si="4"/>
        <v>51354.826870000004</v>
      </c>
      <c r="P12" s="4">
        <f t="shared" ca="1" si="4"/>
        <v>49142.662649999998</v>
      </c>
      <c r="Q12" s="4">
        <f t="shared" ca="1" si="4"/>
        <v>46930.523379999999</v>
      </c>
      <c r="R12" s="4">
        <f t="shared" ca="1" si="4"/>
        <v>44718.35916</v>
      </c>
      <c r="S12" s="4">
        <f t="shared" ca="1" si="4"/>
        <v>42506.21989</v>
      </c>
      <c r="T12" s="4">
        <f t="shared" ca="1" si="4"/>
        <v>40294.055670000002</v>
      </c>
      <c r="U12" s="4">
        <f t="shared" ca="1" si="4"/>
        <v>38081.916400000002</v>
      </c>
      <c r="V12" s="4">
        <f t="shared" ca="1" si="4"/>
        <v>35869.752179999996</v>
      </c>
      <c r="W12" s="4">
        <f t="shared" ca="1" si="4"/>
        <v>33657.612909999996</v>
      </c>
      <c r="X12" s="4">
        <f t="shared" ca="1" si="4"/>
        <v>31501.112139999997</v>
      </c>
      <c r="Y12" s="4">
        <f t="shared" ca="1" si="4"/>
        <v>29489.336340000002</v>
      </c>
      <c r="Z12" s="4">
        <f t="shared" ca="1" si="4"/>
        <v>27655.643660000002</v>
      </c>
      <c r="AA12" s="4">
        <f t="shared" ca="1" si="4"/>
        <v>26000.07402</v>
      </c>
      <c r="AB12" s="4">
        <f t="shared" ca="1" si="4"/>
        <v>24522.587500000001</v>
      </c>
      <c r="AC12" s="4">
        <f t="shared" ca="1" si="4"/>
        <v>23134.162499999999</v>
      </c>
      <c r="AD12" s="4">
        <f t="shared" ca="1" si="4"/>
        <v>21745.737499999999</v>
      </c>
      <c r="AE12" s="4">
        <f t="shared" ca="1" si="4"/>
        <v>20357.3125</v>
      </c>
      <c r="AF12" s="4">
        <f t="shared" ca="1" si="4"/>
        <v>18968.887499999997</v>
      </c>
      <c r="AG12" s="4">
        <f t="shared" ca="1" si="4"/>
        <v>17580.462499999998</v>
      </c>
      <c r="AH12" s="4">
        <f t="shared" ca="1" si="4"/>
        <v>16192.037499999999</v>
      </c>
      <c r="AI12" s="4">
        <f t="shared" ca="1" si="4"/>
        <v>14803.612499999999</v>
      </c>
      <c r="AJ12" s="4">
        <f t="shared" ca="1" si="4"/>
        <v>13415.187499999998</v>
      </c>
      <c r="AK12" s="4">
        <f t="shared" ca="1" si="4"/>
        <v>12026.762499999997</v>
      </c>
      <c r="AL12" s="4">
        <f t="shared" ca="1" si="4"/>
        <v>10638.337499999998</v>
      </c>
      <c r="AM12" s="4">
        <f t="shared" ca="1" si="4"/>
        <v>9249.9124999999985</v>
      </c>
      <c r="AN12" s="4">
        <f t="shared" ca="1" si="4"/>
        <v>7861.4874999999975</v>
      </c>
      <c r="AO12" s="4">
        <f t="shared" ca="1" si="4"/>
        <v>6473.0624999999973</v>
      </c>
      <c r="AP12" s="4">
        <f t="shared" ca="1" si="4"/>
        <v>5084.6374999999971</v>
      </c>
      <c r="AQ12" s="4">
        <f t="shared" ca="1" si="4"/>
        <v>3696.2124999999974</v>
      </c>
      <c r="AR12" s="4">
        <f t="shared" ca="1" si="4"/>
        <v>2401.5999999999976</v>
      </c>
      <c r="AS12" s="4">
        <f t="shared" ca="1" si="4"/>
        <v>1350.8999999999974</v>
      </c>
      <c r="AT12" s="4">
        <f t="shared" ca="1" si="4"/>
        <v>600.39999999999736</v>
      </c>
      <c r="AU12" s="4">
        <f t="shared" ca="1" si="4"/>
        <v>150.09999999999741</v>
      </c>
      <c r="AV12" s="4">
        <f t="shared" ca="1" si="4"/>
        <v>-2.5934809855243657E-12</v>
      </c>
      <c r="AW12" s="4">
        <f t="shared" ca="1" si="4"/>
        <v>-2.5934809855243657E-12</v>
      </c>
      <c r="AX12" s="4">
        <f t="shared" ca="1" si="4"/>
        <v>-2.5934809855243657E-12</v>
      </c>
      <c r="AY12" s="4">
        <f t="shared" ca="1" si="4"/>
        <v>-2.5934809855243657E-12</v>
      </c>
      <c r="AZ12" s="4">
        <f t="shared" ca="1" si="4"/>
        <v>-2.5934809855243657E-12</v>
      </c>
      <c r="BA12" s="4">
        <f t="shared" ca="1" si="4"/>
        <v>-2.5934809855243657E-12</v>
      </c>
      <c r="BB12" s="4">
        <f t="shared" ca="1" si="4"/>
        <v>-2.5934809855243657E-12</v>
      </c>
      <c r="BC12" s="4">
        <f t="shared" ca="1" si="4"/>
        <v>-2.5934809855243657E-12</v>
      </c>
      <c r="BD12" s="4">
        <f t="shared" ca="1" si="4"/>
        <v>-2.5934809855243657E-12</v>
      </c>
      <c r="BE12" s="4">
        <f t="shared" ca="1" si="4"/>
        <v>-2.5934809855243657E-12</v>
      </c>
      <c r="BF12" s="4">
        <f t="shared" ca="1" si="4"/>
        <v>-2.5934809855243657E-12</v>
      </c>
      <c r="BG12" s="4">
        <f t="shared" ca="1" si="4"/>
        <v>-2.5934809855243657E-12</v>
      </c>
      <c r="BH12" s="4">
        <f t="shared" ca="1" si="4"/>
        <v>-2.5934809855243657E-12</v>
      </c>
      <c r="BI12" s="4">
        <f t="shared" ca="1" si="4"/>
        <v>-2.5934809855243657E-12</v>
      </c>
      <c r="BJ12" s="4">
        <f t="shared" ca="1" si="4"/>
        <v>-2.5934809855243657E-12</v>
      </c>
      <c r="BK12" s="4">
        <f t="shared" ca="1" si="4"/>
        <v>-2.5934809855243657E-12</v>
      </c>
      <c r="BL12" s="4">
        <f t="shared" ca="1" si="4"/>
        <v>-2.5934809855243657E-12</v>
      </c>
      <c r="BM12" s="4">
        <f t="shared" ca="1" si="4"/>
        <v>-2.5934809855243657E-12</v>
      </c>
      <c r="BN12" s="4">
        <f t="shared" ca="1" si="4"/>
        <v>-2.5934809855243657E-12</v>
      </c>
      <c r="BO12" s="4">
        <f t="shared" ref="BO12:CQ12" ca="1" si="5">SUM(BO8:BO11)</f>
        <v>-2.5934809855243657E-12</v>
      </c>
      <c r="BP12" s="4">
        <f t="shared" ca="1" si="5"/>
        <v>-2.5934809855243657E-12</v>
      </c>
      <c r="BQ12" s="4">
        <f t="shared" ca="1" si="5"/>
        <v>-2.5934809855243657E-12</v>
      </c>
      <c r="BR12" s="4">
        <f t="shared" ca="1" si="5"/>
        <v>-2.5934809855243657E-12</v>
      </c>
      <c r="BS12" s="4">
        <f t="shared" ca="1" si="5"/>
        <v>-2.5934809855243657E-12</v>
      </c>
      <c r="BT12" s="4">
        <f t="shared" ca="1" si="5"/>
        <v>-2.5934809855243657E-12</v>
      </c>
      <c r="BU12" s="4">
        <f t="shared" ca="1" si="5"/>
        <v>-2.5934809855243657E-12</v>
      </c>
      <c r="BV12" s="4">
        <f t="shared" ca="1" si="5"/>
        <v>-2.5934809855243657E-12</v>
      </c>
      <c r="BW12" s="4">
        <f t="shared" ca="1" si="5"/>
        <v>-2.5934809855243657E-12</v>
      </c>
      <c r="BX12" s="4">
        <f t="shared" ca="1" si="5"/>
        <v>-2.5934809855243657E-12</v>
      </c>
      <c r="BY12" s="4">
        <f t="shared" ca="1" si="5"/>
        <v>-2.5934809855243657E-12</v>
      </c>
      <c r="BZ12" s="4">
        <f t="shared" ca="1" si="5"/>
        <v>-2.5934809855243657E-12</v>
      </c>
      <c r="CA12" s="4">
        <f t="shared" ca="1" si="5"/>
        <v>-2.5934809855243657E-12</v>
      </c>
      <c r="CB12" s="4">
        <f t="shared" ca="1" si="5"/>
        <v>-2.5934809855243657E-12</v>
      </c>
      <c r="CC12" s="4">
        <f t="shared" ca="1" si="5"/>
        <v>-2.5934809855243657E-12</v>
      </c>
      <c r="CD12" s="4">
        <f t="shared" ca="1" si="5"/>
        <v>-2.5934809855243657E-12</v>
      </c>
      <c r="CE12" s="4">
        <f t="shared" ca="1" si="5"/>
        <v>-2.5934809855243657E-12</v>
      </c>
      <c r="CF12" s="4">
        <f t="shared" ca="1" si="5"/>
        <v>-2.5934809855243657E-12</v>
      </c>
      <c r="CG12" s="4">
        <f t="shared" ca="1" si="5"/>
        <v>-2.5934809855243657E-12</v>
      </c>
      <c r="CH12" s="4">
        <f t="shared" ca="1" si="5"/>
        <v>-2.5934809855243657E-12</v>
      </c>
      <c r="CI12" s="4">
        <f t="shared" ca="1" si="5"/>
        <v>-2.5934809855243657E-12</v>
      </c>
      <c r="CJ12" s="4">
        <f t="shared" ca="1" si="5"/>
        <v>-2.5934809855243657E-12</v>
      </c>
      <c r="CK12" s="4">
        <f t="shared" ca="1" si="5"/>
        <v>-2.5934809855243657E-12</v>
      </c>
      <c r="CL12" s="4">
        <f t="shared" ca="1" si="5"/>
        <v>-2.5934809855243657E-12</v>
      </c>
      <c r="CM12" s="4">
        <f t="shared" ca="1" si="5"/>
        <v>-2.5934809855243657E-12</v>
      </c>
      <c r="CN12" s="4">
        <f t="shared" ca="1" si="5"/>
        <v>-2.5934809855243657E-12</v>
      </c>
      <c r="CO12" s="4">
        <f t="shared" ca="1" si="5"/>
        <v>-2.5934809855243657E-12</v>
      </c>
      <c r="CP12" s="4">
        <f t="shared" ca="1" si="5"/>
        <v>-2.5934809855243657E-12</v>
      </c>
      <c r="CQ12" s="4">
        <f t="shared" ca="1" si="5"/>
        <v>-2.5934809855243657E-12</v>
      </c>
      <c r="CR12" s="4">
        <f t="shared" ref="CR12:CX12" ca="1" si="6">SUM(CR8:CR11)</f>
        <v>-2.5934809855243657E-12</v>
      </c>
      <c r="CS12" s="4">
        <f t="shared" ca="1" si="6"/>
        <v>-2.5934809855243657E-12</v>
      </c>
      <c r="CT12" s="4">
        <f t="shared" ca="1" si="6"/>
        <v>-2.5934809855243657E-12</v>
      </c>
      <c r="CU12" s="4">
        <f t="shared" ca="1" si="6"/>
        <v>-2.5934809855243657E-12</v>
      </c>
      <c r="CV12" s="4">
        <f t="shared" ca="1" si="6"/>
        <v>-2.5934809855243657E-12</v>
      </c>
      <c r="CW12" s="4">
        <f t="shared" ca="1" si="6"/>
        <v>-2.5934809855243657E-12</v>
      </c>
      <c r="CX12" s="4">
        <f t="shared" ca="1" si="6"/>
        <v>-2.5934809855243657E-12</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7">C12*$B$13*$B$14</f>
        <v>4.8453925</v>
      </c>
      <c r="D15" s="25">
        <f t="shared" ca="1" si="7"/>
        <v>490.16515031249997</v>
      </c>
      <c r="E15" s="25">
        <f t="shared" ca="1" si="7"/>
        <v>1256.0599059173751</v>
      </c>
      <c r="F15" s="25">
        <f t="shared" ca="1" si="7"/>
        <v>1993.2389883522999</v>
      </c>
      <c r="G15" s="25">
        <f t="shared" ca="1" si="7"/>
        <v>2702.7308566521256</v>
      </c>
      <c r="H15" s="25">
        <f t="shared" ca="1" si="7"/>
        <v>3385.4876953813496</v>
      </c>
      <c r="I15" s="25">
        <f t="shared" ca="1" si="7"/>
        <v>3258.1256608676749</v>
      </c>
      <c r="J15" s="25">
        <f t="shared" ca="1" si="7"/>
        <v>3135.1150101085755</v>
      </c>
      <c r="K15" s="25">
        <f t="shared" ca="1" si="7"/>
        <v>3016.1279622919251</v>
      </c>
      <c r="L15" s="25">
        <f t="shared" ca="1" si="7"/>
        <v>2900.515935156775</v>
      </c>
      <c r="M15" s="25">
        <f t="shared" ca="1" si="7"/>
        <v>2787.3997781903004</v>
      </c>
      <c r="N15" s="25">
        <f t="shared" ca="1" si="7"/>
        <v>2675.9255164401502</v>
      </c>
      <c r="O15" s="25">
        <f t="shared" ca="1" si="7"/>
        <v>2565.3019892236753</v>
      </c>
      <c r="P15" s="25">
        <f t="shared" ca="1" si="7"/>
        <v>2454.7988560241251</v>
      </c>
      <c r="Q15" s="25">
        <f t="shared" ca="1" si="7"/>
        <v>2344.2969691394501</v>
      </c>
      <c r="R15" s="25">
        <f t="shared" ca="1" si="7"/>
        <v>2233.7938359399</v>
      </c>
      <c r="S15" s="25">
        <f t="shared" ca="1" si="7"/>
        <v>2123.2919490552254</v>
      </c>
      <c r="T15" s="25">
        <f t="shared" ca="1" si="7"/>
        <v>2012.7888158556752</v>
      </c>
      <c r="U15" s="25">
        <f t="shared" ca="1" si="7"/>
        <v>1902.2869289710002</v>
      </c>
      <c r="V15" s="25">
        <f t="shared" ca="1" si="7"/>
        <v>1791.7837957714501</v>
      </c>
      <c r="W15" s="25">
        <f t="shared" ca="1" si="7"/>
        <v>1681.281908886775</v>
      </c>
      <c r="X15" s="25">
        <f t="shared" ca="1" si="7"/>
        <v>1573.55930417335</v>
      </c>
      <c r="Y15" s="25">
        <f t="shared" ca="1" si="7"/>
        <v>1473.0660735238503</v>
      </c>
      <c r="Z15" s="25">
        <f t="shared" ca="1" si="7"/>
        <v>1381.4685399261502</v>
      </c>
      <c r="AA15" s="25">
        <f t="shared" ca="1" si="7"/>
        <v>1298.7686974840501</v>
      </c>
      <c r="AB15" s="25">
        <f t="shared" ca="1" si="7"/>
        <v>1224.9645520937502</v>
      </c>
      <c r="AC15" s="25">
        <f t="shared" ca="1" si="7"/>
        <v>1155.6092522812501</v>
      </c>
      <c r="AD15" s="25">
        <f t="shared" ca="1" si="7"/>
        <v>1086.25395246875</v>
      </c>
      <c r="AE15" s="25">
        <f t="shared" ca="1" si="7"/>
        <v>1016.8986526562501</v>
      </c>
      <c r="AF15" s="25">
        <f t="shared" ca="1" si="7"/>
        <v>947.54335284374997</v>
      </c>
      <c r="AG15" s="25">
        <f t="shared" ca="1" si="7"/>
        <v>878.18805303124986</v>
      </c>
      <c r="AH15" s="25">
        <f t="shared" ca="1" si="7"/>
        <v>808.83275321874999</v>
      </c>
      <c r="AI15" s="25">
        <f t="shared" ca="1" si="7"/>
        <v>739.47745340624999</v>
      </c>
      <c r="AJ15" s="25">
        <f t="shared" ca="1" si="7"/>
        <v>670.12215359375</v>
      </c>
      <c r="AK15" s="25">
        <f t="shared" ca="1" si="7"/>
        <v>600.76685378124989</v>
      </c>
      <c r="AL15" s="25">
        <f t="shared" ca="1" si="7"/>
        <v>531.4115539687499</v>
      </c>
      <c r="AM15" s="25">
        <f t="shared" ca="1" si="7"/>
        <v>462.05625415624991</v>
      </c>
      <c r="AN15" s="25">
        <f t="shared" ca="1" si="7"/>
        <v>392.70095434374986</v>
      </c>
      <c r="AO15" s="25">
        <f t="shared" ca="1" si="7"/>
        <v>323.34565453124986</v>
      </c>
      <c r="AP15" s="25">
        <f t="shared" ca="1" si="7"/>
        <v>253.9903547187499</v>
      </c>
      <c r="AQ15" s="25">
        <f t="shared" ca="1" si="7"/>
        <v>184.63505490624988</v>
      </c>
      <c r="AR15" s="25">
        <f t="shared" ca="1" si="7"/>
        <v>119.96592399999989</v>
      </c>
      <c r="AS15" s="25">
        <f t="shared" ca="1" si="7"/>
        <v>67.480832249999864</v>
      </c>
      <c r="AT15" s="25">
        <f t="shared" ca="1" si="7"/>
        <v>29.991480999999869</v>
      </c>
      <c r="AU15" s="25">
        <f t="shared" ca="1" si="7"/>
        <v>7.4978702499998713</v>
      </c>
      <c r="AV15" s="25">
        <f t="shared" ca="1" si="7"/>
        <v>-1.2955085892940588E-13</v>
      </c>
      <c r="AW15" s="25">
        <f t="shared" ca="1" si="7"/>
        <v>-1.2955085892940588E-13</v>
      </c>
      <c r="AX15" s="25">
        <f t="shared" ca="1" si="7"/>
        <v>-1.2955085892940588E-13</v>
      </c>
      <c r="AY15" s="25">
        <f t="shared" ca="1" si="7"/>
        <v>-1.2955085892940588E-13</v>
      </c>
      <c r="AZ15" s="25">
        <f t="shared" ca="1" si="7"/>
        <v>-1.2955085892940588E-13</v>
      </c>
      <c r="BA15" s="25">
        <f t="shared" ca="1" si="7"/>
        <v>-1.2955085892940588E-13</v>
      </c>
      <c r="BB15" s="25">
        <f t="shared" ca="1" si="7"/>
        <v>-1.2955085892940588E-13</v>
      </c>
      <c r="BC15" s="25">
        <f t="shared" ca="1" si="7"/>
        <v>-1.2955085892940588E-13</v>
      </c>
      <c r="BD15" s="25">
        <f t="shared" ca="1" si="7"/>
        <v>-1.2955085892940588E-13</v>
      </c>
      <c r="BE15" s="25">
        <f t="shared" ca="1" si="7"/>
        <v>-1.2955085892940588E-13</v>
      </c>
      <c r="BF15" s="25">
        <f t="shared" ca="1" si="7"/>
        <v>-1.2955085892940588E-13</v>
      </c>
      <c r="BG15" s="25">
        <f t="shared" ca="1" si="7"/>
        <v>-1.2955085892940588E-13</v>
      </c>
      <c r="BH15" s="25">
        <f t="shared" ca="1" si="7"/>
        <v>-1.2955085892940588E-13</v>
      </c>
      <c r="BI15" s="25">
        <f t="shared" ca="1" si="7"/>
        <v>-1.2955085892940588E-13</v>
      </c>
      <c r="BJ15" s="25">
        <f t="shared" ca="1" si="7"/>
        <v>-1.2955085892940588E-13</v>
      </c>
      <c r="BK15" s="25">
        <f t="shared" ca="1" si="7"/>
        <v>-1.2955085892940588E-13</v>
      </c>
      <c r="BL15" s="25">
        <f t="shared" ca="1" si="7"/>
        <v>-1.2955085892940588E-13</v>
      </c>
      <c r="BM15" s="25">
        <f t="shared" ca="1" si="7"/>
        <v>-1.2955085892940588E-13</v>
      </c>
      <c r="BN15" s="25">
        <f t="shared" ca="1" si="7"/>
        <v>-1.2955085892940588E-13</v>
      </c>
      <c r="BO15" s="25">
        <f t="shared" ref="BO15:CQ15" ca="1" si="8">BO12*$B$13*$B$14</f>
        <v>-1.2955085892940588E-13</v>
      </c>
      <c r="BP15" s="25">
        <f t="shared" ca="1" si="8"/>
        <v>-1.2955085892940588E-13</v>
      </c>
      <c r="BQ15" s="25">
        <f t="shared" ca="1" si="8"/>
        <v>-1.2955085892940588E-13</v>
      </c>
      <c r="BR15" s="25">
        <f t="shared" ca="1" si="8"/>
        <v>-1.2955085892940588E-13</v>
      </c>
      <c r="BS15" s="25">
        <f t="shared" ca="1" si="8"/>
        <v>-1.2955085892940588E-13</v>
      </c>
      <c r="BT15" s="25">
        <f t="shared" ca="1" si="8"/>
        <v>-1.2955085892940588E-13</v>
      </c>
      <c r="BU15" s="25">
        <f t="shared" ca="1" si="8"/>
        <v>-1.2955085892940588E-13</v>
      </c>
      <c r="BV15" s="25">
        <f t="shared" ca="1" si="8"/>
        <v>-1.2955085892940588E-13</v>
      </c>
      <c r="BW15" s="25">
        <f t="shared" ca="1" si="8"/>
        <v>-1.2955085892940588E-13</v>
      </c>
      <c r="BX15" s="25">
        <f t="shared" ca="1" si="8"/>
        <v>-1.2955085892940588E-13</v>
      </c>
      <c r="BY15" s="25">
        <f t="shared" ca="1" si="8"/>
        <v>-1.2955085892940588E-13</v>
      </c>
      <c r="BZ15" s="25">
        <f t="shared" ca="1" si="8"/>
        <v>-1.2955085892940588E-13</v>
      </c>
      <c r="CA15" s="25">
        <f t="shared" ca="1" si="8"/>
        <v>-1.2955085892940588E-13</v>
      </c>
      <c r="CB15" s="25">
        <f t="shared" ca="1" si="8"/>
        <v>-1.2955085892940588E-13</v>
      </c>
      <c r="CC15" s="25">
        <f t="shared" ca="1" si="8"/>
        <v>-1.2955085892940588E-13</v>
      </c>
      <c r="CD15" s="25">
        <f t="shared" ca="1" si="8"/>
        <v>-1.2955085892940588E-13</v>
      </c>
      <c r="CE15" s="25">
        <f t="shared" ca="1" si="8"/>
        <v>-1.2955085892940588E-13</v>
      </c>
      <c r="CF15" s="25">
        <f t="shared" ca="1" si="8"/>
        <v>-1.2955085892940588E-13</v>
      </c>
      <c r="CG15" s="25">
        <f t="shared" ca="1" si="8"/>
        <v>-1.2955085892940588E-13</v>
      </c>
      <c r="CH15" s="25">
        <f t="shared" ca="1" si="8"/>
        <v>-1.2955085892940588E-13</v>
      </c>
      <c r="CI15" s="25">
        <f t="shared" ca="1" si="8"/>
        <v>-1.2955085892940588E-13</v>
      </c>
      <c r="CJ15" s="25">
        <f t="shared" ca="1" si="8"/>
        <v>-1.2955085892940588E-13</v>
      </c>
      <c r="CK15" s="25">
        <f t="shared" ca="1" si="8"/>
        <v>-1.2955085892940588E-13</v>
      </c>
      <c r="CL15" s="25">
        <f t="shared" ca="1" si="8"/>
        <v>-1.2955085892940588E-13</v>
      </c>
      <c r="CM15" s="25">
        <f t="shared" ca="1" si="8"/>
        <v>-1.2955085892940588E-13</v>
      </c>
      <c r="CN15" s="25">
        <f t="shared" ca="1" si="8"/>
        <v>-1.2955085892940588E-13</v>
      </c>
      <c r="CO15" s="25">
        <f t="shared" ca="1" si="8"/>
        <v>-1.2955085892940588E-13</v>
      </c>
      <c r="CP15" s="25">
        <f t="shared" ca="1" si="8"/>
        <v>-1.2955085892940588E-13</v>
      </c>
      <c r="CQ15" s="25">
        <f t="shared" ca="1" si="8"/>
        <v>-1.2955085892940588E-13</v>
      </c>
      <c r="CR15" s="25">
        <f t="shared" ref="CR15:CX15" ca="1" si="9">CR12*$B$13*$B$14</f>
        <v>-1.2955085892940588E-13</v>
      </c>
      <c r="CS15" s="25">
        <f t="shared" ca="1" si="9"/>
        <v>-1.2955085892940588E-13</v>
      </c>
      <c r="CT15" s="25">
        <f t="shared" ca="1" si="9"/>
        <v>-1.2955085892940588E-13</v>
      </c>
      <c r="CU15" s="25">
        <f t="shared" ca="1" si="9"/>
        <v>-1.2955085892940588E-13</v>
      </c>
      <c r="CV15" s="25">
        <f t="shared" ca="1" si="9"/>
        <v>-1.2955085892940588E-13</v>
      </c>
      <c r="CW15" s="25">
        <f t="shared" ca="1" si="9"/>
        <v>-1.2955085892940588E-13</v>
      </c>
      <c r="CX15" s="25">
        <f t="shared" ca="1" si="9"/>
        <v>-1.2955085892940588E-13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326</v>
      </c>
      <c r="C19" s="4">
        <f ca="1">IF(OR(C4&lt;Inputs!$M$13,Inputs!$M$13=0),-(SUM(Inputs!$E$32:'Inputs'!E32)+C10)*PropertyTaxRate,0)</f>
        <v>-1.47777851</v>
      </c>
      <c r="D19" s="4">
        <f ca="1">IF(OR(D4&lt;Inputs!$M$13,Inputs!$M$13=0),-(SUM(Inputs!$E$32:'Inputs'!F32)+D10)*PropertyTaxRate,0)</f>
        <v>-150.44394624999998</v>
      </c>
      <c r="E19" s="4">
        <f ca="1">IF(OR(E4&lt;Inputs!$M$13,Inputs!$M$13=0),-(SUM(Inputs!$E$32:'Inputs'!G32)+E10)*PropertyTaxRate,0)</f>
        <v>-387.34555274999997</v>
      </c>
      <c r="F19" s="4">
        <f ca="1">IF(OR(F4&lt;Inputs!$M$13,Inputs!$M$13=0),-(SUM(Inputs!$E$32:'Inputs'!H32)+F10)*PropertyTaxRate,0)</f>
        <v>-618.15322724999999</v>
      </c>
      <c r="G19" s="4">
        <f ca="1">IF(OR(G4&lt;Inputs!$M$13,Inputs!$M$13=0),-(SUM(Inputs!$E$32:'Inputs'!I32)+G10)*PropertyTaxRate,0)</f>
        <v>-842.86696974999995</v>
      </c>
      <c r="H19" s="4">
        <f ca="1">IF(OR(H4&lt;Inputs!$M$13,Inputs!$M$13=0),-(SUM(Inputs!$E$32:'Inputs'!J32)+H10)*PropertyTaxRate,0)</f>
        <v>-1061.48678025</v>
      </c>
      <c r="I19" s="4">
        <f ca="1">IF(OR(I4&lt;Inputs!$M$13,Inputs!$M$13=0),-(SUM(Inputs!$E$32:'Inputs'!K32)+I10)*PropertyTaxRate,0)</f>
        <v>-1033.30234475</v>
      </c>
      <c r="J19" s="4">
        <f ca="1">IF(OR(J4&lt;Inputs!$M$13,Inputs!$M$13=0),-(SUM(Inputs!$E$32:'Inputs'!L32)+J10)*PropertyTaxRate,0)</f>
        <v>-1005.11790925</v>
      </c>
      <c r="K19" s="4">
        <f ca="1">IF(OR(K4&lt;Inputs!$M$13,Inputs!$M$13=0),-(SUM(Inputs!$E$32:'Inputs'!M32)+K10)*PropertyTaxRate,0)</f>
        <v>-976.93347374999996</v>
      </c>
      <c r="L19" s="4">
        <f ca="1">IF(OR(L4&lt;Inputs!$M$13,Inputs!$M$13=0),-(SUM(Inputs!$E$32:'Inputs'!N32)+L10)*PropertyTaxRate,0)</f>
        <v>-948.74903825000001</v>
      </c>
      <c r="M19" s="4">
        <f ca="1">IF(OR(M4&lt;Inputs!$M$13,Inputs!$M$13=0),-(SUM(Inputs!$E$32:'Inputs'!O32)+M10)*PropertyTaxRate,0)</f>
        <v>-920.56460274999995</v>
      </c>
      <c r="N19" s="4">
        <f ca="1">IF(OR(N4&lt;Inputs!$M$13,Inputs!$M$13=0),-(SUM(Inputs!$E$32:'Inputs'!P32)+N10)*PropertyTaxRate,0)</f>
        <v>-892.38016725</v>
      </c>
      <c r="O19" s="4">
        <f ca="1">IF(OR(O4&lt;Inputs!$M$13,Inputs!$M$13=0),-(SUM(Inputs!$E$32:'Inputs'!Q32)+O10)*PropertyTaxRate,0)</f>
        <v>-864.19573174999994</v>
      </c>
      <c r="P19" s="4">
        <f ca="1">IF(OR(P4&lt;Inputs!$M$13,Inputs!$M$13=0),-(SUM(Inputs!$E$32:'Inputs'!R32)+P10)*PropertyTaxRate,0)</f>
        <v>-836.01129624999999</v>
      </c>
      <c r="Q19" s="4">
        <f ca="1">IF(OR(Q4&lt;Inputs!$M$13,Inputs!$M$13=0),-(SUM(Inputs!$E$32:'Inputs'!S32)+Q10)*PropertyTaxRate,0)</f>
        <v>-807.82686074999992</v>
      </c>
      <c r="R19" s="4">
        <f ca="1">IF(OR(R4&lt;Inputs!$M$13,Inputs!$M$13=0),-(SUM(Inputs!$E$32:'Inputs'!T32)+R10)*PropertyTaxRate,0)</f>
        <v>-779.64242524999997</v>
      </c>
      <c r="S19" s="4">
        <f ca="1">IF(OR(S4&lt;Inputs!$M$13,Inputs!$M$13=0),-(SUM(Inputs!$E$32:'Inputs'!U32)+S10)*PropertyTaxRate,0)</f>
        <v>-751.45798975000002</v>
      </c>
      <c r="T19" s="4">
        <f ca="1">IF(OR(T4&lt;Inputs!$M$13,Inputs!$M$13=0),-(SUM(Inputs!$E$32:'Inputs'!V32)+T10)*PropertyTaxRate,0)</f>
        <v>-723.27355424999996</v>
      </c>
      <c r="U19" s="4">
        <f ca="1">IF(OR(U4&lt;Inputs!$M$13,Inputs!$M$13=0),-(SUM(Inputs!$E$32:'Inputs'!W32)+U10)*PropertyTaxRate,0)</f>
        <v>-695.08911875000001</v>
      </c>
      <c r="V19" s="4">
        <f ca="1">IF(OR(V4&lt;Inputs!$M$13,Inputs!$M$13=0),-(SUM(Inputs!$E$32:'Inputs'!X32)+V10)*PropertyTaxRate,0)</f>
        <v>-666.90468324999995</v>
      </c>
      <c r="W19" s="4">
        <f ca="1">IF(OR(W4&lt;Inputs!$M$13,Inputs!$M$13=0),-(SUM(Inputs!$E$32:'Inputs'!Y32)+W10)*PropertyTaxRate,0)</f>
        <v>-638.72024775</v>
      </c>
      <c r="X19" s="4">
        <f ca="1">IF(OR(X4&lt;Inputs!$M$13,Inputs!$M$13=0),-(SUM(Inputs!$E$32:'Inputs'!Z32)+X10)*PropertyTaxRate,0)</f>
        <v>-610.53581224999994</v>
      </c>
      <c r="Y19" s="4">
        <f ca="1">IF(OR(Y4&lt;Inputs!$M$13,Inputs!$M$13=0),-(SUM(Inputs!$E$32:'Inputs'!AA32)+Y10)*PropertyTaxRate,0)</f>
        <v>-582.35137674999999</v>
      </c>
      <c r="Z19" s="4">
        <f ca="1">IF(OR(Z4&lt;Inputs!$M$13,Inputs!$M$13=0),-(SUM(Inputs!$E$32:'Inputs'!AB32)+Z10)*PropertyTaxRate,0)</f>
        <v>-554.16694125000004</v>
      </c>
      <c r="AA19" s="4">
        <f ca="1">IF(OR(AA4&lt;Inputs!$M$13,Inputs!$M$13=0),-(SUM(Inputs!$E$32:'Inputs'!AC32)+AA10)*PropertyTaxRate,0)</f>
        <v>-525.98250574999997</v>
      </c>
      <c r="AB19" s="4">
        <f ca="1">IF(OR(AB4&lt;Inputs!$M$13,Inputs!$M$13=0),-(SUM(Inputs!$E$32:'Inputs'!AD32)+AB10)*PropertyTaxRate,0)</f>
        <v>-497.79807024999997</v>
      </c>
      <c r="AC19" s="4">
        <f ca="1">IF(OR(AC4&lt;Inputs!$M$13,Inputs!$M$13=0),-(SUM(Inputs!$E$32:'Inputs'!AE32)+AC10)*PropertyTaxRate,0)</f>
        <v>-469.61363474999996</v>
      </c>
      <c r="AD19" s="4">
        <f ca="1">IF(OR(AD4&lt;Inputs!$M$13,Inputs!$M$13=0),-(SUM(Inputs!$E$32:'Inputs'!AF32)+AD10)*PropertyTaxRate,0)</f>
        <v>-441.42919925000001</v>
      </c>
      <c r="AE19" s="4">
        <f ca="1">IF(OR(AE4&lt;Inputs!$M$13,Inputs!$M$13=0),-(SUM(Inputs!$E$32:'Inputs'!AG32)+AE10)*PropertyTaxRate,0)</f>
        <v>-413.24476375</v>
      </c>
      <c r="AF19" s="4">
        <f ca="1">IF(OR(AF4&lt;Inputs!$M$13,Inputs!$M$13=0),-(SUM(Inputs!$E$32:'Inputs'!AH32)+AF10)*PropertyTaxRate,0)</f>
        <v>-385.06032825</v>
      </c>
      <c r="AG19" s="4">
        <f ca="1">IF(OR(AG4&lt;Inputs!$M$13,Inputs!$M$13=0),-(SUM(Inputs!$E$32:'Inputs'!AI32)+AG10)*PropertyTaxRate,0)</f>
        <v>-356.87589274999999</v>
      </c>
      <c r="AH19" s="4">
        <f ca="1">IF(OR(AH4&lt;Inputs!$M$13,Inputs!$M$13=0),-(SUM(Inputs!$E$32:'Inputs'!AJ32)+AH10)*PropertyTaxRate,0)</f>
        <v>-328.69145724999998</v>
      </c>
      <c r="AI19" s="4">
        <f ca="1">IF(OR(AI4&lt;Inputs!$M$13,Inputs!$M$13=0),-(SUM(Inputs!$E$32:'Inputs'!AK32)+AI10)*PropertyTaxRate,0)</f>
        <v>-300.50702174999998</v>
      </c>
      <c r="AJ19" s="4">
        <f ca="1">IF(OR(AJ4&lt;Inputs!$M$13,Inputs!$M$13=0),-(SUM(Inputs!$E$32:'Inputs'!AL32)+AJ10)*PropertyTaxRate,0)</f>
        <v>-272.32258624999997</v>
      </c>
      <c r="AK19" s="4">
        <f ca="1">IF(OR(AK4&lt;Inputs!$M$13,Inputs!$M$13=0),-(SUM(Inputs!$E$32:'Inputs'!AM32)+AK10)*PropertyTaxRate,0)</f>
        <v>-244.13815074999999</v>
      </c>
      <c r="AL19" s="4">
        <f ca="1">IF(OR(AL4&lt;Inputs!$M$13,Inputs!$M$13=0),-(SUM(Inputs!$E$32:'Inputs'!AN32)+AL10)*PropertyTaxRate,0)</f>
        <v>-215.95371524999999</v>
      </c>
      <c r="AM19" s="4">
        <f ca="1">IF(OR(AM4&lt;Inputs!$M$13,Inputs!$M$13=0),-(SUM(Inputs!$E$32:'Inputs'!AO32)+AM10)*PropertyTaxRate,0)</f>
        <v>-187.76927974999998</v>
      </c>
      <c r="AN19" s="4">
        <f ca="1">IF(OR(AN4&lt;Inputs!$M$13,Inputs!$M$13=0),-(SUM(Inputs!$E$32:'Inputs'!AP32)+AN10)*PropertyTaxRate,0)</f>
        <v>-159.58484425</v>
      </c>
      <c r="AO19" s="4">
        <f ca="1">IF(OR(AO4&lt;Inputs!$M$13,Inputs!$M$13=0),-(SUM(Inputs!$E$32:'Inputs'!AQ32)+AO10)*PropertyTaxRate,0)</f>
        <v>-131.40040875</v>
      </c>
      <c r="AP19" s="4">
        <f ca="1">IF(OR(AP4&lt;Inputs!$M$13,Inputs!$M$13=0),-(SUM(Inputs!$E$32:'Inputs'!AR32)+AP10)*PropertyTaxRate,0)</f>
        <v>-103.21597324999999</v>
      </c>
      <c r="AQ19" s="4">
        <f ca="1">IF(OR(AQ4&lt;Inputs!$M$13,Inputs!$M$13=0),-(SUM(Inputs!$E$32:'Inputs'!AS32)+AQ10)*PropertyTaxRate,0)</f>
        <v>-75.031537749999998</v>
      </c>
      <c r="AR19" s="4">
        <f ca="1">IF(OR(AR4&lt;Inputs!$M$13,Inputs!$M$13=0),-(SUM(Inputs!$E$32:'Inputs'!AT32)+AR10)*PropertyTaxRate,0)</f>
        <v>-48.751455999999997</v>
      </c>
      <c r="AS19" s="4">
        <f ca="1">IF(OR(AS4&lt;Inputs!$M$13,Inputs!$M$13=0),-(SUM(Inputs!$E$32:'Inputs'!AU32)+AS10)*PropertyTaxRate,0)</f>
        <v>-27.422694</v>
      </c>
      <c r="AT19" s="4">
        <f ca="1">IF(OR(AT4&lt;Inputs!$M$13,Inputs!$M$13=0),-(SUM(Inputs!$E$32:'Inputs'!AV32)+AT10)*PropertyTaxRate,0)</f>
        <v>-12.187863999999999</v>
      </c>
      <c r="AU19" s="4">
        <f ca="1">IF(OR(AU4&lt;Inputs!$M$13,Inputs!$M$13=0),-(SUM(Inputs!$E$32:'Inputs'!AW32)+AU10)*PropertyTaxRate,0)</f>
        <v>-3.0469659999999998</v>
      </c>
      <c r="AV19" s="4">
        <f ca="1">IF(OR(AV4&lt;Inputs!$M$13,Inputs!$M$13=0),-(SUM(Inputs!$E$32:'Inputs'!AX32)+AV10)*PropertyTaxRate,0)</f>
        <v>0</v>
      </c>
      <c r="AW19" s="4">
        <f ca="1">IF(OR(AW4&lt;Inputs!$M$13,Inputs!$M$13=0),-(SUM(Inputs!$E$32:'Inputs'!AY32)+AW10)*PropertyTaxRate,0)</f>
        <v>0</v>
      </c>
      <c r="AX19" s="4">
        <f ca="1">IF(OR(AX4&lt;Inputs!$M$13,Inputs!$M$13=0),-(SUM(Inputs!$E$32:'Inputs'!AZ32)+AX10)*PropertyTaxRate,0)</f>
        <v>0</v>
      </c>
      <c r="AY19" s="4">
        <f ca="1">IF(OR(AY4&lt;Inputs!$M$13,Inputs!$M$13=0),-(SUM(Inputs!$E$32:'Inputs'!BA32)+AY10)*PropertyTaxRate,0)</f>
        <v>0</v>
      </c>
      <c r="AZ19" s="4">
        <f ca="1">IF(OR(AZ4&lt;Inputs!$M$13,Inputs!$M$13=0),-(SUM(Inputs!$E$32:'Inputs'!BB32)+AZ10)*PropertyTaxRate,0)</f>
        <v>0</v>
      </c>
      <c r="BA19" s="4">
        <f ca="1">IF(OR(BA4&lt;Inputs!$M$13,Inputs!$M$13=0),-(SUM(Inputs!$E$32:'Inputs'!BC32)+BA10)*PropertyTaxRate,0)</f>
        <v>0</v>
      </c>
      <c r="BB19" s="4">
        <f ca="1">IF(OR(BB4&lt;Inputs!$M$13,Inputs!$M$13=0),-(SUM(Inputs!$E$32:'Inputs'!BD32)+BB10)*PropertyTaxRate,0)</f>
        <v>0</v>
      </c>
      <c r="BC19" s="4">
        <f ca="1">IF(OR(BC4&lt;Inputs!$M$13,Inputs!$M$13=0),-(SUM(Inputs!$E$32:'Inputs'!BE32)+BC10)*PropertyTaxRate,0)</f>
        <v>0</v>
      </c>
      <c r="BD19" s="4">
        <f ca="1">IF(OR(BD4&lt;Inputs!$M$13,Inputs!$M$13=0),-(SUM(Inputs!$E$32:'Inputs'!BF32)+BD10)*PropertyTaxRate,0)</f>
        <v>0</v>
      </c>
      <c r="BE19" s="4">
        <f ca="1">IF(OR(BE4&lt;Inputs!$M$13,Inputs!$M$13=0),-(SUM(Inputs!$E$32:'Inputs'!BG32)+BE10)*PropertyTaxRate,0)</f>
        <v>0</v>
      </c>
      <c r="BF19" s="4">
        <f ca="1">IF(OR(BF4&lt;Inputs!$M$13,Inputs!$M$13=0),-(SUM(Inputs!$E$32:'Inputs'!BH32)+BF10)*PropertyTaxRate,0)</f>
        <v>0</v>
      </c>
      <c r="BG19" s="4">
        <f ca="1">IF(OR(BG4&lt;Inputs!$M$13,Inputs!$M$13=0),-(SUM(Inputs!$E$32:'Inputs'!BI32)+BG10)*PropertyTaxRate,0)</f>
        <v>0</v>
      </c>
      <c r="BH19" s="4">
        <f ca="1">IF(OR(BH4&lt;Inputs!$M$13,Inputs!$M$13=0),-(SUM(Inputs!$E$32:'Inputs'!BJ32)+BH10)*PropertyTaxRate,0)</f>
        <v>0</v>
      </c>
      <c r="BI19" s="4">
        <f ca="1">IF(OR(BI4&lt;Inputs!$M$13,Inputs!$M$13=0),-(SUM(Inputs!$E$32:'Inputs'!BK32)+BI10)*PropertyTaxRate,0)</f>
        <v>0</v>
      </c>
      <c r="BJ19" s="4">
        <f ca="1">IF(OR(BJ4&lt;Inputs!$M$13,Inputs!$M$13=0),-(SUM(Inputs!$E$32:'Inputs'!BL32)+BJ10)*PropertyTaxRate,0)</f>
        <v>0</v>
      </c>
      <c r="BK19" s="4">
        <f ca="1">IF(OR(BK4&lt;Inputs!$M$13,Inputs!$M$13=0),-(SUM(Inputs!$E$32:'Inputs'!BM32)+BK10)*PropertyTaxRate,0)</f>
        <v>0</v>
      </c>
      <c r="BL19" s="4">
        <f ca="1">IF(OR(BL4&lt;Inputs!$M$13,Inputs!$M$13=0),-(SUM(Inputs!$E$32:'Inputs'!BN32)+BL10)*PropertyTaxRate,0)</f>
        <v>0</v>
      </c>
      <c r="BM19" s="4">
        <f ca="1">IF(OR(BM4&lt;Inputs!$M$13,Inputs!$M$13=0),-(SUM(Inputs!$E$32:'Inputs'!BO32)+BM10)*PropertyTaxRate,0)</f>
        <v>0</v>
      </c>
      <c r="BN19" s="4">
        <f ca="1">IF(OR(BN4&lt;Inputs!$M$13,Inputs!$M$13=0),-(SUM(Inputs!$E$32:'Inputs'!BP32)+BN10)*PropertyTaxRate,0)</f>
        <v>0</v>
      </c>
      <c r="BO19" s="4">
        <f ca="1">IF(OR(BO4&lt;Inputs!$M$13,Inputs!$M$13=0),-(SUM(Inputs!$E$32:'Inputs'!BQ32)+BO10)*PropertyTaxRate,0)</f>
        <v>0</v>
      </c>
      <c r="BP19" s="4">
        <f ca="1">IF(OR(BP4&lt;Inputs!$M$13,Inputs!$M$13=0),-(SUM(Inputs!$E$32:'Inputs'!BR32)+BP10)*PropertyTaxRate,0)</f>
        <v>0</v>
      </c>
      <c r="BQ19" s="4">
        <f ca="1">IF(OR(BQ4&lt;Inputs!$M$13,Inputs!$M$13=0),-(SUM(Inputs!$E$32:'Inputs'!BS32)+BQ10)*PropertyTaxRate,0)</f>
        <v>0</v>
      </c>
      <c r="BR19" s="4">
        <f ca="1">IF(OR(BR4&lt;Inputs!$M$13,Inputs!$M$13=0),-(SUM(Inputs!$E$32:'Inputs'!BT32)+BR10)*PropertyTaxRate,0)</f>
        <v>0</v>
      </c>
      <c r="BS19" s="4">
        <f ca="1">IF(OR(BS4&lt;Inputs!$M$13,Inputs!$M$13=0),-(SUM(Inputs!$E$32:'Inputs'!BU32)+BS10)*PropertyTaxRate,0)</f>
        <v>0</v>
      </c>
      <c r="BT19" s="4">
        <f ca="1">IF(OR(BT4&lt;Inputs!$M$13,Inputs!$M$13=0),-(SUM(Inputs!$E$32:'Inputs'!BV32)+BT10)*PropertyTaxRate,0)</f>
        <v>0</v>
      </c>
      <c r="BU19" s="4">
        <f ca="1">IF(OR(BU4&lt;Inputs!$M$13,Inputs!$M$13=0),-(SUM(Inputs!$E$32:'Inputs'!BW32)+BU10)*PropertyTaxRate,0)</f>
        <v>0</v>
      </c>
      <c r="BV19" s="4">
        <f ca="1">IF(OR(BV4&lt;Inputs!$M$13,Inputs!$M$13=0),-(SUM(Inputs!$E$32:'Inputs'!BX32)+BV10)*PropertyTaxRate,0)</f>
        <v>0</v>
      </c>
      <c r="BW19" s="4">
        <f ca="1">IF(OR(BW4&lt;Inputs!$M$13,Inputs!$M$13=0),-(SUM(Inputs!$E$32:'Inputs'!BY32)+BW10)*PropertyTaxRate,0)</f>
        <v>0</v>
      </c>
      <c r="BX19" s="4">
        <f ca="1">IF(OR(BX4&lt;Inputs!$M$13,Inputs!$M$13=0),-(SUM(Inputs!$E$32:'Inputs'!BZ32)+BX10)*PropertyTaxRate,0)</f>
        <v>0</v>
      </c>
      <c r="BY19" s="4">
        <f ca="1">IF(OR(BY4&lt;Inputs!$M$13,Inputs!$M$13=0),-(SUM(Inputs!$E$32:'Inputs'!CA32)+BY10)*PropertyTaxRate,0)</f>
        <v>0</v>
      </c>
      <c r="BZ19" s="4">
        <f ca="1">IF(OR(BZ4&lt;Inputs!$M$13,Inputs!$M$13=0),-(SUM(Inputs!$E$32:'Inputs'!CB32)+BZ10)*PropertyTaxRate,0)</f>
        <v>0</v>
      </c>
      <c r="CA19" s="4">
        <f ca="1">IF(OR(CA4&lt;Inputs!$M$13,Inputs!$M$13=0),-(SUM(Inputs!$E$32:'Inputs'!CC32)+CA10)*PropertyTaxRate,0)</f>
        <v>0</v>
      </c>
      <c r="CB19" s="4">
        <f ca="1">IF(OR(CB4&lt;Inputs!$M$13,Inputs!$M$13=0),-(SUM(Inputs!$E$32:'Inputs'!CD32)+CB10)*PropertyTaxRate,0)</f>
        <v>0</v>
      </c>
      <c r="CC19" s="4">
        <f ca="1">IF(OR(CC4&lt;Inputs!$M$13,Inputs!$M$13=0),-(SUM(Inputs!$E$32:'Inputs'!CE32)+CC10)*PropertyTaxRate,0)</f>
        <v>0</v>
      </c>
      <c r="CD19" s="4">
        <f ca="1">IF(OR(CD4&lt;Inputs!$M$13,Inputs!$M$13=0),-(SUM(Inputs!$E$32:'Inputs'!CF32)+CD10)*PropertyTaxRate,0)</f>
        <v>0</v>
      </c>
      <c r="CE19" s="4">
        <f ca="1">IF(OR(CE4&lt;Inputs!$M$13,Inputs!$M$13=0),-(SUM(Inputs!$E$32:'Inputs'!CG32)+CE10)*PropertyTaxRate,0)</f>
        <v>0</v>
      </c>
      <c r="CF19" s="4">
        <f ca="1">IF(OR(CF4&lt;Inputs!$M$13,Inputs!$M$13=0),-(SUM(Inputs!$E$32:'Inputs'!CH32)+CF10)*PropertyTaxRate,0)</f>
        <v>0</v>
      </c>
      <c r="CG19" s="4">
        <f ca="1">IF(OR(CG4&lt;Inputs!$M$13,Inputs!$M$13=0),-(SUM(Inputs!$E$32:'Inputs'!CI32)+CG10)*PropertyTaxRate,0)</f>
        <v>0</v>
      </c>
      <c r="CH19" s="4">
        <f ca="1">IF(OR(CH4&lt;Inputs!$M$13,Inputs!$M$13=0),-(SUM(Inputs!$E$32:'Inputs'!CJ32)+CH10)*PropertyTaxRate,0)</f>
        <v>0</v>
      </c>
      <c r="CI19" s="4">
        <f ca="1">IF(OR(CI4&lt;Inputs!$M$13,Inputs!$M$13=0),-(SUM(Inputs!$E$32:'Inputs'!CK32)+CI10)*PropertyTaxRate,0)</f>
        <v>0</v>
      </c>
      <c r="CJ19" s="4">
        <f ca="1">IF(OR(CJ4&lt;Inputs!$M$13,Inputs!$M$13=0),-(SUM(Inputs!$E$32:'Inputs'!CL32)+CJ10)*PropertyTaxRate,0)</f>
        <v>0</v>
      </c>
      <c r="CK19" s="4">
        <f ca="1">IF(OR(CK4&lt;Inputs!$M$13,Inputs!$M$13=0),-(SUM(Inputs!$E$32:'Inputs'!CM32)+CK10)*PropertyTaxRate,0)</f>
        <v>0</v>
      </c>
      <c r="CL19" s="4">
        <f ca="1">IF(OR(CL4&lt;Inputs!$M$13,Inputs!$M$13=0),-(SUM(Inputs!$E$32:'Inputs'!CN32)+CL10)*PropertyTaxRate,0)</f>
        <v>0</v>
      </c>
      <c r="CM19" s="4">
        <f ca="1">IF(OR(CM4&lt;Inputs!$M$13,Inputs!$M$13=0),-(SUM(Inputs!$E$32:'Inputs'!CO32)+CM10)*PropertyTaxRate,0)</f>
        <v>0</v>
      </c>
      <c r="CN19" s="4">
        <f ca="1">IF(OR(CN4&lt;Inputs!$M$13,Inputs!$M$13=0),-(SUM(Inputs!$E$32:'Inputs'!CP32)+CN10)*PropertyTaxRate,0)</f>
        <v>0</v>
      </c>
      <c r="CO19" s="4">
        <f ca="1">IF(OR(CO4&lt;Inputs!$M$13,Inputs!$M$13=0),-(SUM(Inputs!$E$32:'Inputs'!CQ32)+CO10)*PropertyTaxRate,0)</f>
        <v>0</v>
      </c>
      <c r="CP19" s="4">
        <f ca="1">IF(OR(CP4&lt;Inputs!$M$13,Inputs!$M$13=0),-(SUM(Inputs!$E$32:'Inputs'!CR32)+CP10)*PropertyTaxRate,0)</f>
        <v>0</v>
      </c>
      <c r="CQ19" s="4">
        <f ca="1">IF(OR(CQ4&lt;Inputs!$M$13,Inputs!$M$13=0),-(SUM(Inputs!$E$32:'Inputs'!CS32)+CQ10)*PropertyTaxRate,0)</f>
        <v>0</v>
      </c>
      <c r="CR19" s="4">
        <f ca="1">IF(OR(CR4&lt;Inputs!$M$13,Inputs!$M$13=0),-(SUM(Inputs!$E$32:'Inputs'!CT32)+CR10)*PropertyTaxRate,0)</f>
        <v>0</v>
      </c>
      <c r="CS19" s="4">
        <f ca="1">IF(OR(CS4&lt;Inputs!$M$13,Inputs!$M$13=0),-(SUM(Inputs!$E$32:'Inputs'!CU32)+CS10)*PropertyTaxRate,0)</f>
        <v>0</v>
      </c>
      <c r="CT19" s="4">
        <f ca="1">IF(OR(CT4&lt;Inputs!$M$13,Inputs!$M$13=0),-(SUM(Inputs!$E$32:'Inputs'!CV32)+CT10)*PropertyTaxRate,0)</f>
        <v>0</v>
      </c>
      <c r="CU19" s="4">
        <f ca="1">IF(OR(CU4&lt;Inputs!$M$13,Inputs!$M$13=0),-(SUM(Inputs!$E$32:'Inputs'!CW32)+CU10)*PropertyTaxRate,0)</f>
        <v>0</v>
      </c>
      <c r="CV19" s="4">
        <f ca="1">IF(OR(CV4&lt;Inputs!$M$13,Inputs!$M$13=0),-(SUM(Inputs!$E$32:'Inputs'!CX32)+CV10)*PropertyTaxRate,0)</f>
        <v>0</v>
      </c>
      <c r="CW19" s="4">
        <f ca="1">IF(OR(CW4&lt;Inputs!$M$13,Inputs!$M$13=0),-(SUM(Inputs!$E$32:'Inputs'!CY32)+CW10)*PropertyTaxRate,0)</f>
        <v>0</v>
      </c>
      <c r="CX19" s="4">
        <f ca="1">IF(OR(CX4&lt;Inputs!$M$13,Inputs!$M$13=0),-(SUM(Inputs!$E$32:'Inputs'!CZ32)+CX10)*PropertyTaxRate,0)</f>
        <v>0</v>
      </c>
    </row>
    <row r="20" spans="1:102">
      <c r="A20" s="22" t="s">
        <v>248</v>
      </c>
      <c r="C20" s="268">
        <f ca="1">IF(OR(C4&lt;Inputs!$M$13,Inputs!$M$13=0),'Depr - Recommendation'!D53,IF(C4=Inputs!$M$13,-HLOOKUP(C4-1,$B$4:$CX$12,5,FALSE)-HLOOKUP(C4-1,$B$4:$CX$12,7,FALSE),0))</f>
        <v>0</v>
      </c>
      <c r="D20" s="268">
        <f ca="1">IF(OR(D4&lt;Inputs!$M$13,Inputs!$M$13=0),'Depr - Recommendation'!E53,IF(D4=Inputs!$M$13,-HLOOKUP(D4-1,$B$4:$CX$12,5,FALSE)-HLOOKUP(D4-1,$B$4:$CX$12,7,FALSE),0))</f>
        <v>-125</v>
      </c>
      <c r="E20" s="268">
        <f ca="1">IF(OR(E4&lt;Inputs!$M$13,Inputs!$M$13=0),'Depr - Recommendation'!F53,IF(E4=Inputs!$M$13,-HLOOKUP(E4-1,$B$4:$CX$12,5,FALSE)-HLOOKUP(E4-1,$B$4:$CX$12,7,FALSE),0))</f>
        <v>-450</v>
      </c>
      <c r="F20" s="268">
        <f ca="1">IF(OR(F4&lt;Inputs!$M$13,Inputs!$M$13=0),'Depr - Recommendation'!G53,IF(F4=Inputs!$M$13,-HLOOKUP(F4-1,$B$4:$CX$12,5,FALSE)-HLOOKUP(F4-1,$B$4:$CX$12,7,FALSE),0))</f>
        <v>-850</v>
      </c>
      <c r="G20" s="268">
        <f ca="1">IF(OR(G4&lt;Inputs!$M$13,Inputs!$M$13=0),'Depr - Recommendation'!H53,IF(G4=Inputs!$M$13,-HLOOKUP(G4-1,$B$4:$CX$12,5,FALSE)-HLOOKUP(G4-1,$B$4:$CX$12,7,FALSE),0))</f>
        <v>-1250</v>
      </c>
      <c r="H20" s="268">
        <f ca="1">IF(OR(H4&lt;Inputs!$M$13,Inputs!$M$13=0),'Depr - Recommendation'!I53,IF(H4=Inputs!$M$13,-HLOOKUP(H4-1,$B$4:$CX$12,5,FALSE)-HLOOKUP(H4-1,$B$4:$CX$12,7,FALSE),0))</f>
        <v>-1650</v>
      </c>
      <c r="I20" s="268">
        <f ca="1">IF(OR(I4&lt;Inputs!$M$13,Inputs!$M$13=0),'Depr - Recommendation'!J53,IF(I4=Inputs!$M$13,-HLOOKUP(I4-1,$B$4:$CX$12,5,FALSE)-HLOOKUP(I4-1,$B$4:$CX$12,7,FALSE),0))</f>
        <v>-1850</v>
      </c>
      <c r="J20" s="268">
        <f ca="1">IF(OR(J4&lt;Inputs!$M$13,Inputs!$M$13=0),'Depr - Recommendation'!K53,IF(J4=Inputs!$M$13,-HLOOKUP(J4-1,$B$4:$CX$12,5,FALSE)-HLOOKUP(J4-1,$B$4:$CX$12,7,FALSE),0))</f>
        <v>-1850</v>
      </c>
      <c r="K20" s="268">
        <f ca="1">IF(OR(K4&lt;Inputs!$M$13,Inputs!$M$13=0),'Depr - Recommendation'!L53,IF(K4=Inputs!$M$13,-HLOOKUP(K4-1,$B$4:$CX$12,5,FALSE)-HLOOKUP(K4-1,$B$4:$CX$12,7,FALSE),0))</f>
        <v>-1850</v>
      </c>
      <c r="L20" s="268">
        <f ca="1">IF(OR(L4&lt;Inputs!$M$13,Inputs!$M$13=0),'Depr - Recommendation'!M53,IF(L4=Inputs!$M$13,-HLOOKUP(L4-1,$B$4:$CX$12,5,FALSE)-HLOOKUP(L4-1,$B$4:$CX$12,7,FALSE),0))</f>
        <v>-1850</v>
      </c>
      <c r="M20" s="268">
        <f ca="1">IF(OR(M4&lt;Inputs!$M$13,Inputs!$M$13=0),'Depr - Recommendation'!N53,IF(M4=Inputs!$M$13,-HLOOKUP(M4-1,$B$4:$CX$12,5,FALSE)-HLOOKUP(M4-1,$B$4:$CX$12,7,FALSE),0))</f>
        <v>-1850</v>
      </c>
      <c r="N20" s="268">
        <f ca="1">IF(OR(N4&lt;Inputs!$M$13,Inputs!$M$13=0),'Depr - Recommendation'!O53,IF(N4=Inputs!$M$13,-HLOOKUP(N4-1,$B$4:$CX$12,5,FALSE)-HLOOKUP(N4-1,$B$4:$CX$12,7,FALSE),0))</f>
        <v>-1850</v>
      </c>
      <c r="O20" s="268">
        <f ca="1">IF(OR(O4&lt;Inputs!$M$13,Inputs!$M$13=0),'Depr - Recommendation'!P53,IF(O4=Inputs!$M$13,-HLOOKUP(O4-1,$B$4:$CX$12,5,FALSE)-HLOOKUP(O4-1,$B$4:$CX$12,7,FALSE),0))</f>
        <v>-1850</v>
      </c>
      <c r="P20" s="268">
        <f ca="1">IF(OR(P4&lt;Inputs!$M$13,Inputs!$M$13=0),'Depr - Recommendation'!Q53,IF(P4=Inputs!$M$13,-HLOOKUP(P4-1,$B$4:$CX$12,5,FALSE)-HLOOKUP(P4-1,$B$4:$CX$12,7,FALSE),0))</f>
        <v>-1850</v>
      </c>
      <c r="Q20" s="268">
        <f ca="1">IF(OR(Q4&lt;Inputs!$M$13,Inputs!$M$13=0),'Depr - Recommendation'!R53,IF(Q4=Inputs!$M$13,-HLOOKUP(Q4-1,$B$4:$CX$12,5,FALSE)-HLOOKUP(Q4-1,$B$4:$CX$12,7,FALSE),0))</f>
        <v>-1850</v>
      </c>
      <c r="R20" s="268">
        <f ca="1">IF(OR(R4&lt;Inputs!$M$13,Inputs!$M$13=0),'Depr - Recommendation'!S53,IF(R4=Inputs!$M$13,-HLOOKUP(R4-1,$B$4:$CX$12,5,FALSE)-HLOOKUP(R4-1,$B$4:$CX$12,7,FALSE),0))</f>
        <v>-1850</v>
      </c>
      <c r="S20" s="268">
        <f ca="1">IF(OR(S4&lt;Inputs!$M$13,Inputs!$M$13=0),'Depr - Recommendation'!T53,IF(S4=Inputs!$M$13,-HLOOKUP(S4-1,$B$4:$CX$12,5,FALSE)-HLOOKUP(S4-1,$B$4:$CX$12,7,FALSE),0))</f>
        <v>-1850</v>
      </c>
      <c r="T20" s="268">
        <f ca="1">IF(OR(T4&lt;Inputs!$M$13,Inputs!$M$13=0),'Depr - Recommendation'!U53,IF(T4=Inputs!$M$13,-HLOOKUP(T4-1,$B$4:$CX$12,5,FALSE)-HLOOKUP(T4-1,$B$4:$CX$12,7,FALSE),0))</f>
        <v>-1850</v>
      </c>
      <c r="U20" s="268">
        <f ca="1">IF(OR(U4&lt;Inputs!$M$13,Inputs!$M$13=0),'Depr - Recommendation'!V53,IF(U4=Inputs!$M$13,-HLOOKUP(U4-1,$B$4:$CX$12,5,FALSE)-HLOOKUP(U4-1,$B$4:$CX$12,7,FALSE),0))</f>
        <v>-1850</v>
      </c>
      <c r="V20" s="268">
        <f ca="1">IF(OR(V4&lt;Inputs!$M$13,Inputs!$M$13=0),'Depr - Recommendation'!W53,IF(V4=Inputs!$M$13,-HLOOKUP(V4-1,$B$4:$CX$12,5,FALSE)-HLOOKUP(V4-1,$B$4:$CX$12,7,FALSE),0))</f>
        <v>-1850</v>
      </c>
      <c r="W20" s="268">
        <f ca="1">IF(OR(W4&lt;Inputs!$M$13,Inputs!$M$13=0),'Depr - Recommendation'!X53,IF(W4=Inputs!$M$13,-HLOOKUP(W4-1,$B$4:$CX$12,5,FALSE)-HLOOKUP(W4-1,$B$4:$CX$12,7,FALSE),0))</f>
        <v>-1850</v>
      </c>
      <c r="X20" s="268">
        <f ca="1">IF(OR(X4&lt;Inputs!$M$13,Inputs!$M$13=0),'Depr - Recommendation'!Y53,IF(X4=Inputs!$M$13,-HLOOKUP(X4-1,$B$4:$CX$12,5,FALSE)-HLOOKUP(X4-1,$B$4:$CX$12,7,FALSE),0))</f>
        <v>-1850</v>
      </c>
      <c r="Y20" s="268">
        <f ca="1">IF(OR(Y4&lt;Inputs!$M$13,Inputs!$M$13=0),'Depr - Recommendation'!Z53,IF(Y4=Inputs!$M$13,-HLOOKUP(Y4-1,$B$4:$CX$12,5,FALSE)-HLOOKUP(Y4-1,$B$4:$CX$12,7,FALSE),0))</f>
        <v>-1850</v>
      </c>
      <c r="Z20" s="268">
        <f ca="1">IF(OR(Z4&lt;Inputs!$M$13,Inputs!$M$13=0),'Depr - Recommendation'!AA53,IF(Z4=Inputs!$M$13,-HLOOKUP(Z4-1,$B$4:$CX$12,5,FALSE)-HLOOKUP(Z4-1,$B$4:$CX$12,7,FALSE),0))</f>
        <v>-1850</v>
      </c>
      <c r="AA20" s="268">
        <f ca="1">IF(OR(AA4&lt;Inputs!$M$13,Inputs!$M$13=0),'Depr - Recommendation'!AB53,IF(AA4=Inputs!$M$13,-HLOOKUP(AA4-1,$B$4:$CX$12,5,FALSE)-HLOOKUP(AA4-1,$B$4:$CX$12,7,FALSE),0))</f>
        <v>-1850</v>
      </c>
      <c r="AB20" s="268">
        <f ca="1">IF(OR(AB4&lt;Inputs!$M$13,Inputs!$M$13=0),'Depr - Recommendation'!AC53,IF(AB4=Inputs!$M$13,-HLOOKUP(AB4-1,$B$4:$CX$12,5,FALSE)-HLOOKUP(AB4-1,$B$4:$CX$12,7,FALSE),0))</f>
        <v>-1850</v>
      </c>
      <c r="AC20" s="268">
        <f ca="1">IF(OR(AC4&lt;Inputs!$M$13,Inputs!$M$13=0),'Depr - Recommendation'!AD53,IF(AC4=Inputs!$M$13,-HLOOKUP(AC4-1,$B$4:$CX$12,5,FALSE)-HLOOKUP(AC4-1,$B$4:$CX$12,7,FALSE),0))</f>
        <v>-1850</v>
      </c>
      <c r="AD20" s="268">
        <f ca="1">IF(OR(AD4&lt;Inputs!$M$13,Inputs!$M$13=0),'Depr - Recommendation'!AE53,IF(AD4=Inputs!$M$13,-HLOOKUP(AD4-1,$B$4:$CX$12,5,FALSE)-HLOOKUP(AD4-1,$B$4:$CX$12,7,FALSE),0))</f>
        <v>-1850</v>
      </c>
      <c r="AE20" s="268">
        <f ca="1">IF(OR(AE4&lt;Inputs!$M$13,Inputs!$M$13=0),'Depr - Recommendation'!AF53,IF(AE4=Inputs!$M$13,-HLOOKUP(AE4-1,$B$4:$CX$12,5,FALSE)-HLOOKUP(AE4-1,$B$4:$CX$12,7,FALSE),0))</f>
        <v>-1850</v>
      </c>
      <c r="AF20" s="268">
        <f ca="1">IF(OR(AF4&lt;Inputs!$M$13,Inputs!$M$13=0),'Depr - Recommendation'!AG53,IF(AF4=Inputs!$M$13,-HLOOKUP(AF4-1,$B$4:$CX$12,5,FALSE)-HLOOKUP(AF4-1,$B$4:$CX$12,7,FALSE),0))</f>
        <v>-1850</v>
      </c>
      <c r="AG20" s="268">
        <f ca="1">IF(OR(AG4&lt;Inputs!$M$13,Inputs!$M$13=0),'Depr - Recommendation'!AH53,IF(AG4=Inputs!$M$13,-HLOOKUP(AG4-1,$B$4:$CX$12,5,FALSE)-HLOOKUP(AG4-1,$B$4:$CX$12,7,FALSE),0))</f>
        <v>-1850</v>
      </c>
      <c r="AH20" s="268">
        <f ca="1">IF(OR(AH4&lt;Inputs!$M$13,Inputs!$M$13=0),'Depr - Recommendation'!AI53,IF(AH4=Inputs!$M$13,-HLOOKUP(AH4-1,$B$4:$CX$12,5,FALSE)-HLOOKUP(AH4-1,$B$4:$CX$12,7,FALSE),0))</f>
        <v>-1850</v>
      </c>
      <c r="AI20" s="268">
        <f ca="1">IF(OR(AI4&lt;Inputs!$M$13,Inputs!$M$13=0),'Depr - Recommendation'!AJ53,IF(AI4=Inputs!$M$13,-HLOOKUP(AI4-1,$B$4:$CX$12,5,FALSE)-HLOOKUP(AI4-1,$B$4:$CX$12,7,FALSE),0))</f>
        <v>-1850</v>
      </c>
      <c r="AJ20" s="268">
        <f ca="1">IF(OR(AJ4&lt;Inputs!$M$13,Inputs!$M$13=0),'Depr - Recommendation'!AK53,IF(AJ4=Inputs!$M$13,-HLOOKUP(AJ4-1,$B$4:$CX$12,5,FALSE)-HLOOKUP(AJ4-1,$B$4:$CX$12,7,FALSE),0))</f>
        <v>-1850</v>
      </c>
      <c r="AK20" s="268">
        <f ca="1">IF(OR(AK4&lt;Inputs!$M$13,Inputs!$M$13=0),'Depr - Recommendation'!AL53,IF(AK4=Inputs!$M$13,-HLOOKUP(AK4-1,$B$4:$CX$12,5,FALSE)-HLOOKUP(AK4-1,$B$4:$CX$12,7,FALSE),0))</f>
        <v>-1850</v>
      </c>
      <c r="AL20" s="268">
        <f ca="1">IF(OR(AL4&lt;Inputs!$M$13,Inputs!$M$13=0),'Depr - Recommendation'!AM53,IF(AL4=Inputs!$M$13,-HLOOKUP(AL4-1,$B$4:$CX$12,5,FALSE)-HLOOKUP(AL4-1,$B$4:$CX$12,7,FALSE),0))</f>
        <v>-1850</v>
      </c>
      <c r="AM20" s="268">
        <f ca="1">IF(OR(AM4&lt;Inputs!$M$13,Inputs!$M$13=0),'Depr - Recommendation'!AN53,IF(AM4=Inputs!$M$13,-HLOOKUP(AM4-1,$B$4:$CX$12,5,FALSE)-HLOOKUP(AM4-1,$B$4:$CX$12,7,FALSE),0))</f>
        <v>-1850</v>
      </c>
      <c r="AN20" s="268">
        <f ca="1">IF(OR(AN4&lt;Inputs!$M$13,Inputs!$M$13=0),'Depr - Recommendation'!AO53,IF(AN4=Inputs!$M$13,-HLOOKUP(AN4-1,$B$4:$CX$12,5,FALSE)-HLOOKUP(AN4-1,$B$4:$CX$12,7,FALSE),0))</f>
        <v>-1850</v>
      </c>
      <c r="AO20" s="268">
        <f ca="1">IF(OR(AO4&lt;Inputs!$M$13,Inputs!$M$13=0),'Depr - Recommendation'!AP53,IF(AO4=Inputs!$M$13,-HLOOKUP(AO4-1,$B$4:$CX$12,5,FALSE)-HLOOKUP(AO4-1,$B$4:$CX$12,7,FALSE),0))</f>
        <v>-1850</v>
      </c>
      <c r="AP20" s="268">
        <f ca="1">IF(OR(AP4&lt;Inputs!$M$13,Inputs!$M$13=0),'Depr - Recommendation'!AQ53,IF(AP4=Inputs!$M$13,-HLOOKUP(AP4-1,$B$4:$CX$12,5,FALSE)-HLOOKUP(AP4-1,$B$4:$CX$12,7,FALSE),0))</f>
        <v>-1850</v>
      </c>
      <c r="AQ20" s="268">
        <f ca="1">IF(OR(AQ4&lt;Inputs!$M$13,Inputs!$M$13=0),'Depr - Recommendation'!AR53,IF(AQ4=Inputs!$M$13,-HLOOKUP(AQ4-1,$B$4:$CX$12,5,FALSE)-HLOOKUP(AQ4-1,$B$4:$CX$12,7,FALSE),0))</f>
        <v>-1850</v>
      </c>
      <c r="AR20" s="268">
        <f ca="1">IF(OR(AR4&lt;Inputs!$M$13,Inputs!$M$13=0),'Depr - Recommendation'!AS53,IF(AR4=Inputs!$M$13,-HLOOKUP(AR4-1,$B$4:$CX$12,5,FALSE)-HLOOKUP(AR4-1,$B$4:$CX$12,7,FALSE),0))</f>
        <v>-1725</v>
      </c>
      <c r="AS20" s="268">
        <f ca="1">IF(OR(AS4&lt;Inputs!$M$13,Inputs!$M$13=0),'Depr - Recommendation'!AT53,IF(AS4=Inputs!$M$13,-HLOOKUP(AS4-1,$B$4:$CX$12,5,FALSE)-HLOOKUP(AS4-1,$B$4:$CX$12,7,FALSE),0))</f>
        <v>-1400</v>
      </c>
      <c r="AT20" s="268">
        <f ca="1">IF(OR(AT4&lt;Inputs!$M$13,Inputs!$M$13=0),'Depr - Recommendation'!AU53,IF(AT4=Inputs!$M$13,-HLOOKUP(AT4-1,$B$4:$CX$12,5,FALSE)-HLOOKUP(AT4-1,$B$4:$CX$12,7,FALSE),0))</f>
        <v>-1000</v>
      </c>
      <c r="AU20" s="268">
        <f ca="1">IF(OR(AU4&lt;Inputs!$M$13,Inputs!$M$13=0),'Depr - Recommendation'!AV53,IF(AU4=Inputs!$M$13,-HLOOKUP(AU4-1,$B$4:$CX$12,5,FALSE)-HLOOKUP(AU4-1,$B$4:$CX$12,7,FALSE),0))</f>
        <v>-600</v>
      </c>
      <c r="AV20" s="268">
        <f ca="1">IF(OR(AV4&lt;Inputs!$M$13,Inputs!$M$13=0),'Depr - Recommendation'!AW53,IF(AV4=Inputs!$M$13,-HLOOKUP(AV4-1,$B$4:$CX$12,5,FALSE)-HLOOKUP(AV4-1,$B$4:$CX$12,7,FALSE),0))</f>
        <v>-200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327</v>
      </c>
      <c r="C21" s="4">
        <f t="shared" ref="C21:AH21" ca="1" si="10">SUM(C18:C20)</f>
        <v>-1.47777851</v>
      </c>
      <c r="D21" s="4">
        <f t="shared" ca="1" si="10"/>
        <v>-275.44394624999995</v>
      </c>
      <c r="E21" s="4">
        <f t="shared" ca="1" si="10"/>
        <v>-837.34555275000002</v>
      </c>
      <c r="F21" s="4">
        <f t="shared" ca="1" si="10"/>
        <v>-1468.1532272499999</v>
      </c>
      <c r="G21" s="4">
        <f t="shared" ca="1" si="10"/>
        <v>-2092.86696975</v>
      </c>
      <c r="H21" s="4">
        <f t="shared" ca="1" si="10"/>
        <v>-2711.4867802500003</v>
      </c>
      <c r="I21" s="4">
        <f t="shared" ca="1" si="10"/>
        <v>-2883.30234475</v>
      </c>
      <c r="J21" s="4">
        <f t="shared" ca="1" si="10"/>
        <v>-2855.1179092500001</v>
      </c>
      <c r="K21" s="4">
        <f t="shared" ca="1" si="10"/>
        <v>-2826.9334737499998</v>
      </c>
      <c r="L21" s="4">
        <f t="shared" ca="1" si="10"/>
        <v>-2798.74903825</v>
      </c>
      <c r="M21" s="4">
        <f t="shared" ca="1" si="10"/>
        <v>-2770.5646027499997</v>
      </c>
      <c r="N21" s="4">
        <f t="shared" ca="1" si="10"/>
        <v>-2742.3801672499999</v>
      </c>
      <c r="O21" s="4">
        <f t="shared" ca="1" si="10"/>
        <v>-2714.19573175</v>
      </c>
      <c r="P21" s="4">
        <f t="shared" ca="1" si="10"/>
        <v>-2686.0112962499998</v>
      </c>
      <c r="Q21" s="4">
        <f t="shared" ca="1" si="10"/>
        <v>-2657.8268607499999</v>
      </c>
      <c r="R21" s="4">
        <f t="shared" ca="1" si="10"/>
        <v>-2629.6424252500001</v>
      </c>
      <c r="S21" s="4">
        <f t="shared" ca="1" si="10"/>
        <v>-2601.4579897499998</v>
      </c>
      <c r="T21" s="4">
        <f t="shared" ca="1" si="10"/>
        <v>-2573.27355425</v>
      </c>
      <c r="U21" s="4">
        <f t="shared" ca="1" si="10"/>
        <v>-2545.0891187500001</v>
      </c>
      <c r="V21" s="4">
        <f t="shared" ca="1" si="10"/>
        <v>-2516.9046832499998</v>
      </c>
      <c r="W21" s="4">
        <f t="shared" ca="1" si="10"/>
        <v>-2488.72024775</v>
      </c>
      <c r="X21" s="4">
        <f t="shared" ca="1" si="10"/>
        <v>-2460.5358122500002</v>
      </c>
      <c r="Y21" s="4">
        <f t="shared" ca="1" si="10"/>
        <v>-2432.3513767499999</v>
      </c>
      <c r="Z21" s="4">
        <f t="shared" ca="1" si="10"/>
        <v>-2404.16694125</v>
      </c>
      <c r="AA21" s="4">
        <f t="shared" ca="1" si="10"/>
        <v>-2375.9825057500002</v>
      </c>
      <c r="AB21" s="4">
        <f t="shared" ca="1" si="10"/>
        <v>-2347.7980702499999</v>
      </c>
      <c r="AC21" s="4">
        <f t="shared" ca="1" si="10"/>
        <v>-2319.6136347500001</v>
      </c>
      <c r="AD21" s="4">
        <f t="shared" ca="1" si="10"/>
        <v>-2291.4291992500002</v>
      </c>
      <c r="AE21" s="4">
        <f t="shared" ca="1" si="10"/>
        <v>-2263.2447637499999</v>
      </c>
      <c r="AF21" s="4">
        <f t="shared" ca="1" si="10"/>
        <v>-2235.0603282500001</v>
      </c>
      <c r="AG21" s="4">
        <f t="shared" ca="1" si="10"/>
        <v>-2206.8758927499998</v>
      </c>
      <c r="AH21" s="4">
        <f t="shared" ca="1" si="10"/>
        <v>-2178.69145725</v>
      </c>
      <c r="AI21" s="4">
        <f t="shared" ref="AI21:BN21" ca="1" si="11">SUM(AI18:AI20)</f>
        <v>-2150.5070217500001</v>
      </c>
      <c r="AJ21" s="4">
        <f t="shared" ca="1" si="11"/>
        <v>-2122.3225862499999</v>
      </c>
      <c r="AK21" s="4">
        <f t="shared" ca="1" si="11"/>
        <v>-2094.13815075</v>
      </c>
      <c r="AL21" s="4">
        <f t="shared" ca="1" si="11"/>
        <v>-2065.9537152500002</v>
      </c>
      <c r="AM21" s="4">
        <f t="shared" ca="1" si="11"/>
        <v>-2037.7692797499999</v>
      </c>
      <c r="AN21" s="4">
        <f t="shared" ca="1" si="11"/>
        <v>-2009.5848442500001</v>
      </c>
      <c r="AO21" s="4">
        <f t="shared" ca="1" si="11"/>
        <v>-1981.40040875</v>
      </c>
      <c r="AP21" s="4">
        <f t="shared" ca="1" si="11"/>
        <v>-1953.2159732499999</v>
      </c>
      <c r="AQ21" s="4">
        <f t="shared" ca="1" si="11"/>
        <v>-1925.0315377500001</v>
      </c>
      <c r="AR21" s="4">
        <f t="shared" ca="1" si="11"/>
        <v>-1773.751456</v>
      </c>
      <c r="AS21" s="4">
        <f t="shared" ca="1" si="11"/>
        <v>-1427.4226940000001</v>
      </c>
      <c r="AT21" s="4">
        <f t="shared" ca="1" si="11"/>
        <v>-1012.187864</v>
      </c>
      <c r="AU21" s="4">
        <f t="shared" ca="1" si="11"/>
        <v>-603.046966</v>
      </c>
      <c r="AV21" s="4">
        <f t="shared" ca="1" si="11"/>
        <v>-200</v>
      </c>
      <c r="AW21" s="4">
        <f t="shared" ca="1" si="11"/>
        <v>0</v>
      </c>
      <c r="AX21" s="4">
        <f t="shared" ca="1" si="11"/>
        <v>0</v>
      </c>
      <c r="AY21" s="4">
        <f t="shared" ca="1" si="11"/>
        <v>0</v>
      </c>
      <c r="AZ21" s="4">
        <f t="shared" ca="1" si="11"/>
        <v>0</v>
      </c>
      <c r="BA21" s="4">
        <f t="shared" ca="1" si="11"/>
        <v>0</v>
      </c>
      <c r="BB21" s="4">
        <f t="shared" ca="1" si="11"/>
        <v>0</v>
      </c>
      <c r="BC21" s="4">
        <f t="shared" ca="1" si="11"/>
        <v>0</v>
      </c>
      <c r="BD21" s="4">
        <f t="shared" ca="1" si="11"/>
        <v>0</v>
      </c>
      <c r="BE21" s="4">
        <f t="shared" ca="1" si="11"/>
        <v>0</v>
      </c>
      <c r="BF21" s="4">
        <f t="shared" ca="1" si="11"/>
        <v>0</v>
      </c>
      <c r="BG21" s="4">
        <f t="shared" ca="1" si="11"/>
        <v>0</v>
      </c>
      <c r="BH21" s="4">
        <f t="shared" ca="1" si="11"/>
        <v>0</v>
      </c>
      <c r="BI21" s="4">
        <f t="shared" ca="1" si="11"/>
        <v>0</v>
      </c>
      <c r="BJ21" s="4">
        <f t="shared" ca="1" si="11"/>
        <v>0</v>
      </c>
      <c r="BK21" s="4">
        <f t="shared" ca="1" si="11"/>
        <v>0</v>
      </c>
      <c r="BL21" s="4">
        <f t="shared" ca="1" si="11"/>
        <v>0</v>
      </c>
      <c r="BM21" s="4">
        <f t="shared" ca="1" si="11"/>
        <v>0</v>
      </c>
      <c r="BN21" s="4">
        <f t="shared" ca="1" si="11"/>
        <v>0</v>
      </c>
      <c r="BO21" s="4">
        <f t="shared" ref="BO21:CQ21" ca="1" si="12">SUM(BO18:BO20)</f>
        <v>0</v>
      </c>
      <c r="BP21" s="4">
        <f t="shared" ca="1" si="12"/>
        <v>0</v>
      </c>
      <c r="BQ21" s="4">
        <f t="shared" ca="1" si="12"/>
        <v>0</v>
      </c>
      <c r="BR21" s="4">
        <f t="shared" ca="1" si="12"/>
        <v>0</v>
      </c>
      <c r="BS21" s="4">
        <f t="shared" ca="1" si="12"/>
        <v>0</v>
      </c>
      <c r="BT21" s="4">
        <f t="shared" ca="1" si="12"/>
        <v>0</v>
      </c>
      <c r="BU21" s="4">
        <f t="shared" ca="1" si="12"/>
        <v>0</v>
      </c>
      <c r="BV21" s="4">
        <f t="shared" ca="1" si="12"/>
        <v>0</v>
      </c>
      <c r="BW21" s="4">
        <f t="shared" ca="1" si="12"/>
        <v>0</v>
      </c>
      <c r="BX21" s="4">
        <f t="shared" ca="1" si="12"/>
        <v>0</v>
      </c>
      <c r="BY21" s="4">
        <f t="shared" ca="1" si="12"/>
        <v>0</v>
      </c>
      <c r="BZ21" s="4">
        <f t="shared" ca="1" si="12"/>
        <v>0</v>
      </c>
      <c r="CA21" s="4">
        <f t="shared" ca="1" si="12"/>
        <v>0</v>
      </c>
      <c r="CB21" s="4">
        <f t="shared" ca="1" si="12"/>
        <v>0</v>
      </c>
      <c r="CC21" s="4">
        <f t="shared" ca="1" si="12"/>
        <v>0</v>
      </c>
      <c r="CD21" s="4">
        <f t="shared" ca="1" si="12"/>
        <v>0</v>
      </c>
      <c r="CE21" s="4">
        <f t="shared" ca="1" si="12"/>
        <v>0</v>
      </c>
      <c r="CF21" s="4">
        <f t="shared" ca="1" si="12"/>
        <v>0</v>
      </c>
      <c r="CG21" s="4">
        <f t="shared" ca="1" si="12"/>
        <v>0</v>
      </c>
      <c r="CH21" s="4">
        <f t="shared" ca="1" si="12"/>
        <v>0</v>
      </c>
      <c r="CI21" s="4">
        <f t="shared" ca="1" si="12"/>
        <v>0</v>
      </c>
      <c r="CJ21" s="4">
        <f t="shared" ca="1" si="12"/>
        <v>0</v>
      </c>
      <c r="CK21" s="4">
        <f t="shared" ca="1" si="12"/>
        <v>0</v>
      </c>
      <c r="CL21" s="4">
        <f t="shared" ca="1" si="12"/>
        <v>0</v>
      </c>
      <c r="CM21" s="4">
        <f t="shared" ca="1" si="12"/>
        <v>0</v>
      </c>
      <c r="CN21" s="4">
        <f t="shared" ca="1" si="12"/>
        <v>0</v>
      </c>
      <c r="CO21" s="4">
        <f t="shared" ca="1" si="12"/>
        <v>0</v>
      </c>
      <c r="CP21" s="4">
        <f t="shared" ca="1" si="12"/>
        <v>0</v>
      </c>
      <c r="CQ21" s="4">
        <f t="shared" ca="1" si="12"/>
        <v>0</v>
      </c>
      <c r="CR21" s="4">
        <f t="shared" ref="CR21:CX21" ca="1" si="13">SUM(CR18:CR20)</f>
        <v>0</v>
      </c>
      <c r="CS21" s="4">
        <f t="shared" ca="1" si="13"/>
        <v>0</v>
      </c>
      <c r="CT21" s="4">
        <f t="shared" ca="1" si="13"/>
        <v>0</v>
      </c>
      <c r="CU21" s="4">
        <f t="shared" ca="1" si="13"/>
        <v>0</v>
      </c>
      <c r="CV21" s="4">
        <f t="shared" ca="1" si="13"/>
        <v>0</v>
      </c>
      <c r="CW21" s="4">
        <f t="shared" ca="1" si="13"/>
        <v>0</v>
      </c>
      <c r="CX21" s="4">
        <f t="shared" ca="1" si="13"/>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AH25" ca="1" si="14">-(DEBT*DEBT_INT_RATE)*C12</f>
        <v>-1.8593683322965906</v>
      </c>
      <c r="D25" s="4">
        <f t="shared" ca="1" si="14"/>
        <v>-188.09571321342096</v>
      </c>
      <c r="E25" s="4">
        <f t="shared" ca="1" si="14"/>
        <v>-481.99975802377253</v>
      </c>
      <c r="F25" s="4">
        <f t="shared" ca="1" si="14"/>
        <v>-764.88446573547117</v>
      </c>
      <c r="G25" s="4">
        <f t="shared" ca="1" si="14"/>
        <v>-1037.1444966697327</v>
      </c>
      <c r="H25" s="4">
        <f t="shared" ca="1" si="14"/>
        <v>-1299.1452416232221</v>
      </c>
      <c r="I25" s="4">
        <f t="shared" ca="1" si="14"/>
        <v>-1250.2714024633208</v>
      </c>
      <c r="J25" s="4">
        <f t="shared" ca="1" si="14"/>
        <v>-1203.0673609833652</v>
      </c>
      <c r="K25" s="4">
        <f t="shared" ca="1" si="14"/>
        <v>-1157.4073347494245</v>
      </c>
      <c r="L25" s="4">
        <f t="shared" ca="1" si="14"/>
        <v>-1113.0424371507856</v>
      </c>
      <c r="M25" s="4">
        <f t="shared" ca="1" si="14"/>
        <v>-1069.6353034387998</v>
      </c>
      <c r="N25" s="4">
        <f t="shared" ca="1" si="14"/>
        <v>-1026.8582297209596</v>
      </c>
      <c r="O25" s="4">
        <f t="shared" ca="1" si="14"/>
        <v>-984.4076164190933</v>
      </c>
      <c r="P25" s="4">
        <f t="shared" ca="1" si="14"/>
        <v>-942.00320305303558</v>
      </c>
      <c r="Q25" s="4">
        <f t="shared" ca="1" si="14"/>
        <v>-899.59926794718308</v>
      </c>
      <c r="R25" s="4">
        <f t="shared" ca="1" si="14"/>
        <v>-857.19485458112547</v>
      </c>
      <c r="S25" s="4">
        <f t="shared" ca="1" si="14"/>
        <v>-814.79091947527286</v>
      </c>
      <c r="T25" s="4">
        <f t="shared" ca="1" si="14"/>
        <v>-772.38650610921536</v>
      </c>
      <c r="U25" s="4">
        <f t="shared" ca="1" si="14"/>
        <v>-729.98257100336275</v>
      </c>
      <c r="V25" s="4">
        <f t="shared" ca="1" si="14"/>
        <v>-687.57815763730503</v>
      </c>
      <c r="W25" s="4">
        <f t="shared" ca="1" si="14"/>
        <v>-645.17422253145253</v>
      </c>
      <c r="X25" s="4">
        <f t="shared" ca="1" si="14"/>
        <v>-603.83680768288332</v>
      </c>
      <c r="Y25" s="4">
        <f t="shared" ca="1" si="14"/>
        <v>-565.27358897978399</v>
      </c>
      <c r="Z25" s="4">
        <f t="shared" ca="1" si="14"/>
        <v>-530.12400031631944</v>
      </c>
      <c r="AA25" s="4">
        <f t="shared" ca="1" si="14"/>
        <v>-498.38880690881768</v>
      </c>
      <c r="AB25" s="4">
        <f t="shared" ca="1" si="14"/>
        <v>-470.06724354095076</v>
      </c>
      <c r="AC25" s="4">
        <f t="shared" ca="1" si="14"/>
        <v>-443.4528778010652</v>
      </c>
      <c r="AD25" s="4">
        <f t="shared" ca="1" si="14"/>
        <v>-416.8385120611797</v>
      </c>
      <c r="AE25" s="4">
        <f t="shared" ca="1" si="14"/>
        <v>-390.2241463212942</v>
      </c>
      <c r="AF25" s="4">
        <f t="shared" ca="1" si="14"/>
        <v>-363.60978058140864</v>
      </c>
      <c r="AG25" s="4">
        <f t="shared" ca="1" si="14"/>
        <v>-336.99541484152314</v>
      </c>
      <c r="AH25" s="4">
        <f t="shared" ca="1" si="14"/>
        <v>-310.38104910163764</v>
      </c>
      <c r="AI25" s="4">
        <f t="shared" ref="AI25:BN25" ca="1" si="15">-(DEBT*DEBT_INT_RATE)*AI12</f>
        <v>-283.7666833617522</v>
      </c>
      <c r="AJ25" s="4">
        <f t="shared" ca="1" si="15"/>
        <v>-257.15231762186664</v>
      </c>
      <c r="AK25" s="4">
        <f t="shared" ca="1" si="15"/>
        <v>-230.53795188198114</v>
      </c>
      <c r="AL25" s="4">
        <f t="shared" ca="1" si="15"/>
        <v>-203.92358614209564</v>
      </c>
      <c r="AM25" s="4">
        <f t="shared" ca="1" si="15"/>
        <v>-177.30922040221014</v>
      </c>
      <c r="AN25" s="4">
        <f t="shared" ca="1" si="15"/>
        <v>-150.69485466232462</v>
      </c>
      <c r="AO25" s="4">
        <f t="shared" ca="1" si="15"/>
        <v>-124.08048892243912</v>
      </c>
      <c r="AP25" s="4">
        <f t="shared" ca="1" si="15"/>
        <v>-97.466123182553616</v>
      </c>
      <c r="AQ25" s="4">
        <f t="shared" ca="1" si="15"/>
        <v>-70.851757442668116</v>
      </c>
      <c r="AR25" s="4">
        <f t="shared" ca="1" si="15"/>
        <v>-46.035659658180286</v>
      </c>
      <c r="AS25" s="4">
        <f t="shared" ca="1" si="15"/>
        <v>-25.895058557726387</v>
      </c>
      <c r="AT25" s="4">
        <f t="shared" ca="1" si="15"/>
        <v>-11.508914914545032</v>
      </c>
      <c r="AU25" s="4">
        <f t="shared" ca="1" si="15"/>
        <v>-2.8772287286362208</v>
      </c>
      <c r="AV25" s="4">
        <f t="shared" ca="1" si="15"/>
        <v>4.971377747316864E-14</v>
      </c>
      <c r="AW25" s="4">
        <f t="shared" ca="1" si="15"/>
        <v>4.971377747316864E-14</v>
      </c>
      <c r="AX25" s="4">
        <f t="shared" ca="1" si="15"/>
        <v>4.971377747316864E-14</v>
      </c>
      <c r="AY25" s="4">
        <f t="shared" ca="1" si="15"/>
        <v>4.971377747316864E-14</v>
      </c>
      <c r="AZ25" s="4">
        <f t="shared" ca="1" si="15"/>
        <v>4.971377747316864E-14</v>
      </c>
      <c r="BA25" s="4">
        <f t="shared" ca="1" si="15"/>
        <v>4.971377747316864E-14</v>
      </c>
      <c r="BB25" s="4">
        <f t="shared" ca="1" si="15"/>
        <v>4.971377747316864E-14</v>
      </c>
      <c r="BC25" s="4">
        <f t="shared" ca="1" si="15"/>
        <v>4.971377747316864E-14</v>
      </c>
      <c r="BD25" s="4">
        <f t="shared" ca="1" si="15"/>
        <v>4.971377747316864E-14</v>
      </c>
      <c r="BE25" s="4">
        <f t="shared" ca="1" si="15"/>
        <v>4.971377747316864E-14</v>
      </c>
      <c r="BF25" s="4">
        <f t="shared" ca="1" si="15"/>
        <v>4.971377747316864E-14</v>
      </c>
      <c r="BG25" s="4">
        <f t="shared" ca="1" si="15"/>
        <v>4.971377747316864E-14</v>
      </c>
      <c r="BH25" s="4">
        <f t="shared" ca="1" si="15"/>
        <v>4.971377747316864E-14</v>
      </c>
      <c r="BI25" s="4">
        <f t="shared" ca="1" si="15"/>
        <v>4.971377747316864E-14</v>
      </c>
      <c r="BJ25" s="4">
        <f t="shared" ca="1" si="15"/>
        <v>4.971377747316864E-14</v>
      </c>
      <c r="BK25" s="4">
        <f t="shared" ca="1" si="15"/>
        <v>4.971377747316864E-14</v>
      </c>
      <c r="BL25" s="4">
        <f t="shared" ca="1" si="15"/>
        <v>4.971377747316864E-14</v>
      </c>
      <c r="BM25" s="4">
        <f t="shared" ca="1" si="15"/>
        <v>4.971377747316864E-14</v>
      </c>
      <c r="BN25" s="4">
        <f t="shared" ca="1" si="15"/>
        <v>4.971377747316864E-14</v>
      </c>
      <c r="BO25" s="4">
        <f t="shared" ref="BO25:CQ25" ca="1" si="16">-(DEBT*DEBT_INT_RATE)*BO12</f>
        <v>4.971377747316864E-14</v>
      </c>
      <c r="BP25" s="4">
        <f t="shared" ca="1" si="16"/>
        <v>4.971377747316864E-14</v>
      </c>
      <c r="BQ25" s="4">
        <f t="shared" ca="1" si="16"/>
        <v>4.971377747316864E-14</v>
      </c>
      <c r="BR25" s="4">
        <f t="shared" ca="1" si="16"/>
        <v>4.971377747316864E-14</v>
      </c>
      <c r="BS25" s="4">
        <f t="shared" ca="1" si="16"/>
        <v>4.971377747316864E-14</v>
      </c>
      <c r="BT25" s="4">
        <f t="shared" ca="1" si="16"/>
        <v>4.971377747316864E-14</v>
      </c>
      <c r="BU25" s="4">
        <f t="shared" ca="1" si="16"/>
        <v>4.971377747316864E-14</v>
      </c>
      <c r="BV25" s="4">
        <f t="shared" ca="1" si="16"/>
        <v>4.971377747316864E-14</v>
      </c>
      <c r="BW25" s="4">
        <f t="shared" ca="1" si="16"/>
        <v>4.971377747316864E-14</v>
      </c>
      <c r="BX25" s="4">
        <f t="shared" ca="1" si="16"/>
        <v>4.971377747316864E-14</v>
      </c>
      <c r="BY25" s="4">
        <f t="shared" ca="1" si="16"/>
        <v>4.971377747316864E-14</v>
      </c>
      <c r="BZ25" s="4">
        <f t="shared" ca="1" si="16"/>
        <v>4.971377747316864E-14</v>
      </c>
      <c r="CA25" s="4">
        <f t="shared" ca="1" si="16"/>
        <v>4.971377747316864E-14</v>
      </c>
      <c r="CB25" s="4">
        <f t="shared" ca="1" si="16"/>
        <v>4.971377747316864E-14</v>
      </c>
      <c r="CC25" s="4">
        <f t="shared" ca="1" si="16"/>
        <v>4.971377747316864E-14</v>
      </c>
      <c r="CD25" s="4">
        <f t="shared" ca="1" si="16"/>
        <v>4.971377747316864E-14</v>
      </c>
      <c r="CE25" s="4">
        <f t="shared" ca="1" si="16"/>
        <v>4.971377747316864E-14</v>
      </c>
      <c r="CF25" s="4">
        <f t="shared" ca="1" si="16"/>
        <v>4.971377747316864E-14</v>
      </c>
      <c r="CG25" s="4">
        <f t="shared" ca="1" si="16"/>
        <v>4.971377747316864E-14</v>
      </c>
      <c r="CH25" s="4">
        <f t="shared" ca="1" si="16"/>
        <v>4.971377747316864E-14</v>
      </c>
      <c r="CI25" s="4">
        <f t="shared" ca="1" si="16"/>
        <v>4.971377747316864E-14</v>
      </c>
      <c r="CJ25" s="4">
        <f t="shared" ca="1" si="16"/>
        <v>4.971377747316864E-14</v>
      </c>
      <c r="CK25" s="4">
        <f t="shared" ca="1" si="16"/>
        <v>4.971377747316864E-14</v>
      </c>
      <c r="CL25" s="4">
        <f t="shared" ca="1" si="16"/>
        <v>4.971377747316864E-14</v>
      </c>
      <c r="CM25" s="4">
        <f t="shared" ca="1" si="16"/>
        <v>4.971377747316864E-14</v>
      </c>
      <c r="CN25" s="4">
        <f t="shared" ca="1" si="16"/>
        <v>4.971377747316864E-14</v>
      </c>
      <c r="CO25" s="4">
        <f t="shared" ca="1" si="16"/>
        <v>4.971377747316864E-14</v>
      </c>
      <c r="CP25" s="4">
        <f t="shared" ca="1" si="16"/>
        <v>4.971377747316864E-14</v>
      </c>
      <c r="CQ25" s="4">
        <f t="shared" ca="1" si="16"/>
        <v>4.971377747316864E-14</v>
      </c>
      <c r="CR25" s="4">
        <f t="shared" ref="CR25:CX25" ca="1" si="17">-(DEBT*DEBT_INT_RATE)*CR12</f>
        <v>4.971377747316864E-14</v>
      </c>
      <c r="CS25" s="4">
        <f t="shared" ca="1" si="17"/>
        <v>4.971377747316864E-14</v>
      </c>
      <c r="CT25" s="4">
        <f t="shared" ca="1" si="17"/>
        <v>4.971377747316864E-14</v>
      </c>
      <c r="CU25" s="4">
        <f t="shared" ca="1" si="17"/>
        <v>4.971377747316864E-14</v>
      </c>
      <c r="CV25" s="4">
        <f t="shared" ca="1" si="17"/>
        <v>4.971377747316864E-14</v>
      </c>
      <c r="CW25" s="4">
        <f t="shared" ca="1" si="17"/>
        <v>4.971377747316864E-14</v>
      </c>
      <c r="CX25" s="4">
        <f t="shared" ca="1" si="17"/>
        <v>4.971377747316864E-14</v>
      </c>
    </row>
    <row r="26" spans="1:102">
      <c r="A26" s="29" t="s">
        <v>332</v>
      </c>
      <c r="C26" s="268">
        <f t="shared" ref="C26:AH26" ca="1" si="18">-SUM(C21:C25)*(FederalIncomeTax+StateIncomeTax)</f>
        <v>0.83261813715299926</v>
      </c>
      <c r="D26" s="268">
        <f t="shared" ca="1" si="18"/>
        <v>115.65314503612352</v>
      </c>
      <c r="E26" s="268">
        <f t="shared" ca="1" si="18"/>
        <v>329.17665503805625</v>
      </c>
      <c r="F26" s="268">
        <f t="shared" ca="1" si="18"/>
        <v>557.14290439987508</v>
      </c>
      <c r="G26" s="268">
        <f t="shared" ca="1" si="18"/>
        <v>780.93786087172327</v>
      </c>
      <c r="H26" s="268">
        <f t="shared" ca="1" si="18"/>
        <v>1000.652689457369</v>
      </c>
      <c r="I26" s="268">
        <f t="shared" ca="1" si="18"/>
        <v>1031.3266499297235</v>
      </c>
      <c r="J26" s="268">
        <f t="shared" ca="1" si="18"/>
        <v>1012.5172249232246</v>
      </c>
      <c r="K26" s="268">
        <f t="shared" ca="1" si="18"/>
        <v>994.0930317206064</v>
      </c>
      <c r="L26" s="268">
        <f t="shared" ca="1" si="18"/>
        <v>975.991973112496</v>
      </c>
      <c r="M26" s="268">
        <f t="shared" ca="1" si="18"/>
        <v>958.12987659410544</v>
      </c>
      <c r="N26" s="268">
        <f t="shared" ca="1" si="18"/>
        <v>940.42498004425443</v>
      </c>
      <c r="O26" s="268">
        <f ca="1">-SUM(O21:O25)*(FederalIncomeTax+StateIncomeTax)</f>
        <v>922.80153536818875</v>
      </c>
      <c r="P26" s="268">
        <f t="shared" ca="1" si="18"/>
        <v>905.18961757610737</v>
      </c>
      <c r="Q26" s="268">
        <f t="shared" ca="1" si="18"/>
        <v>887.5778191099472</v>
      </c>
      <c r="R26" s="268">
        <f t="shared" ca="1" si="18"/>
        <v>869.96590131786581</v>
      </c>
      <c r="S26" s="268">
        <f t="shared" ca="1" si="18"/>
        <v>852.35410285170553</v>
      </c>
      <c r="T26" s="268">
        <f t="shared" ca="1" si="18"/>
        <v>834.74218505962415</v>
      </c>
      <c r="U26" s="268">
        <f t="shared" ca="1" si="18"/>
        <v>817.1303865934641</v>
      </c>
      <c r="V26" s="268">
        <f t="shared" ca="1" si="18"/>
        <v>799.5184688013826</v>
      </c>
      <c r="W26" s="268">
        <f t="shared" ca="1" si="18"/>
        <v>781.90667033522243</v>
      </c>
      <c r="X26" s="268">
        <f t="shared" ca="1" si="18"/>
        <v>764.56096867325448</v>
      </c>
      <c r="Y26" s="268">
        <f t="shared" ca="1" si="18"/>
        <v>747.90742894958112</v>
      </c>
      <c r="Z26" s="268">
        <f t="shared" ca="1" si="18"/>
        <v>732.10558992079666</v>
      </c>
      <c r="AA26" s="268">
        <f t="shared" ca="1" si="18"/>
        <v>717.15564250837497</v>
      </c>
      <c r="AB26" s="268">
        <f t="shared" ca="1" si="18"/>
        <v>703.05739579084218</v>
      </c>
      <c r="AC26" s="268">
        <f t="shared" ca="1" si="18"/>
        <v>689.38509488149077</v>
      </c>
      <c r="AD26" s="268">
        <f t="shared" ca="1" si="18"/>
        <v>675.71279397213937</v>
      </c>
      <c r="AE26" s="268">
        <f t="shared" ca="1" si="18"/>
        <v>662.04049306278785</v>
      </c>
      <c r="AF26" s="268">
        <f t="shared" ca="1" si="18"/>
        <v>648.36819215343655</v>
      </c>
      <c r="AG26" s="268">
        <f t="shared" ca="1" si="18"/>
        <v>634.69589124408503</v>
      </c>
      <c r="AH26" s="268">
        <f t="shared" ca="1" si="18"/>
        <v>621.02359033473351</v>
      </c>
      <c r="AI26" s="268">
        <f t="shared" ref="AI26:BN26" ca="1" si="19">-SUM(AI21:AI25)*(FederalIncomeTax+StateIncomeTax)</f>
        <v>607.35128942538222</v>
      </c>
      <c r="AJ26" s="268">
        <f t="shared" ca="1" si="19"/>
        <v>593.6789885160307</v>
      </c>
      <c r="AK26" s="268">
        <f t="shared" ca="1" si="19"/>
        <v>580.00668760667929</v>
      </c>
      <c r="AL26" s="268">
        <f t="shared" ca="1" si="19"/>
        <v>566.33438669732789</v>
      </c>
      <c r="AM26" s="268">
        <f t="shared" ca="1" si="19"/>
        <v>552.66208578797637</v>
      </c>
      <c r="AN26" s="268">
        <f t="shared" ca="1" si="19"/>
        <v>538.98978487862507</v>
      </c>
      <c r="AO26" s="268">
        <f t="shared" ca="1" si="19"/>
        <v>525.31748396927355</v>
      </c>
      <c r="AP26" s="268">
        <f t="shared" ca="1" si="19"/>
        <v>511.64518305992209</v>
      </c>
      <c r="AQ26" s="268">
        <f t="shared" ca="1" si="19"/>
        <v>497.97288215057068</v>
      </c>
      <c r="AR26" s="268">
        <f t="shared" ca="1" si="19"/>
        <v>454.03688535671597</v>
      </c>
      <c r="AS26" s="268">
        <f t="shared" ca="1" si="19"/>
        <v>362.60277926315274</v>
      </c>
      <c r="AT26" s="268">
        <f t="shared" ca="1" si="19"/>
        <v>255.41234633917898</v>
      </c>
      <c r="AU26" s="268">
        <f t="shared" ca="1" si="19"/>
        <v>151.17808658479473</v>
      </c>
      <c r="AV26" s="268">
        <f t="shared" ca="1" si="19"/>
        <v>49.899999999999984</v>
      </c>
      <c r="AW26" s="268">
        <f t="shared" ca="1" si="19"/>
        <v>-1.2403587479555575E-14</v>
      </c>
      <c r="AX26" s="268">
        <f t="shared" ca="1" si="19"/>
        <v>-1.2403587479555575E-14</v>
      </c>
      <c r="AY26" s="268">
        <f t="shared" ca="1" si="19"/>
        <v>-1.2403587479555575E-14</v>
      </c>
      <c r="AZ26" s="268">
        <f t="shared" ca="1" si="19"/>
        <v>-1.2403587479555575E-14</v>
      </c>
      <c r="BA26" s="268">
        <f t="shared" ca="1" si="19"/>
        <v>-1.2403587479555575E-14</v>
      </c>
      <c r="BB26" s="268">
        <f t="shared" ca="1" si="19"/>
        <v>-1.2403587479555575E-14</v>
      </c>
      <c r="BC26" s="268">
        <f t="shared" ca="1" si="19"/>
        <v>-1.2403587479555575E-14</v>
      </c>
      <c r="BD26" s="268">
        <f t="shared" ca="1" si="19"/>
        <v>-1.2403587479555575E-14</v>
      </c>
      <c r="BE26" s="268">
        <f t="shared" ca="1" si="19"/>
        <v>-1.2403587479555575E-14</v>
      </c>
      <c r="BF26" s="268">
        <f t="shared" ca="1" si="19"/>
        <v>-1.2403587479555575E-14</v>
      </c>
      <c r="BG26" s="268">
        <f t="shared" ca="1" si="19"/>
        <v>-1.2403587479555575E-14</v>
      </c>
      <c r="BH26" s="268">
        <f t="shared" ca="1" si="19"/>
        <v>-1.2403587479555575E-14</v>
      </c>
      <c r="BI26" s="268">
        <f t="shared" ca="1" si="19"/>
        <v>-1.2403587479555575E-14</v>
      </c>
      <c r="BJ26" s="268">
        <f t="shared" ca="1" si="19"/>
        <v>-1.2403587479555575E-14</v>
      </c>
      <c r="BK26" s="268">
        <f t="shared" ca="1" si="19"/>
        <v>-1.2403587479555575E-14</v>
      </c>
      <c r="BL26" s="268">
        <f t="shared" ca="1" si="19"/>
        <v>-1.2403587479555575E-14</v>
      </c>
      <c r="BM26" s="268">
        <f t="shared" ca="1" si="19"/>
        <v>-1.2403587479555575E-14</v>
      </c>
      <c r="BN26" s="268">
        <f t="shared" ca="1" si="19"/>
        <v>-1.2403587479555575E-14</v>
      </c>
      <c r="BO26" s="268">
        <f t="shared" ref="BO26:CQ26" ca="1" si="20">-SUM(BO21:BO25)*(FederalIncomeTax+StateIncomeTax)</f>
        <v>-1.2403587479555575E-14</v>
      </c>
      <c r="BP26" s="268">
        <f t="shared" ca="1" si="20"/>
        <v>-1.2403587479555575E-14</v>
      </c>
      <c r="BQ26" s="268">
        <f t="shared" ca="1" si="20"/>
        <v>-1.2403587479555575E-14</v>
      </c>
      <c r="BR26" s="268">
        <f t="shared" ca="1" si="20"/>
        <v>-1.2403587479555575E-14</v>
      </c>
      <c r="BS26" s="268">
        <f t="shared" ca="1" si="20"/>
        <v>-1.2403587479555575E-14</v>
      </c>
      <c r="BT26" s="268">
        <f t="shared" ca="1" si="20"/>
        <v>-1.2403587479555575E-14</v>
      </c>
      <c r="BU26" s="268">
        <f t="shared" ca="1" si="20"/>
        <v>-1.2403587479555575E-14</v>
      </c>
      <c r="BV26" s="268">
        <f t="shared" ca="1" si="20"/>
        <v>-1.2403587479555575E-14</v>
      </c>
      <c r="BW26" s="268">
        <f t="shared" ca="1" si="20"/>
        <v>-1.2403587479555575E-14</v>
      </c>
      <c r="BX26" s="268">
        <f t="shared" ca="1" si="20"/>
        <v>-1.2403587479555575E-14</v>
      </c>
      <c r="BY26" s="268">
        <f t="shared" ca="1" si="20"/>
        <v>-1.2403587479555575E-14</v>
      </c>
      <c r="BZ26" s="268">
        <f t="shared" ca="1" si="20"/>
        <v>-1.2403587479555575E-14</v>
      </c>
      <c r="CA26" s="268">
        <f t="shared" ca="1" si="20"/>
        <v>-1.2403587479555575E-14</v>
      </c>
      <c r="CB26" s="268">
        <f t="shared" ca="1" si="20"/>
        <v>-1.2403587479555575E-14</v>
      </c>
      <c r="CC26" s="268">
        <f t="shared" ca="1" si="20"/>
        <v>-1.2403587479555575E-14</v>
      </c>
      <c r="CD26" s="268">
        <f t="shared" ca="1" si="20"/>
        <v>-1.2403587479555575E-14</v>
      </c>
      <c r="CE26" s="268">
        <f t="shared" ca="1" si="20"/>
        <v>-1.2403587479555575E-14</v>
      </c>
      <c r="CF26" s="268">
        <f t="shared" ca="1" si="20"/>
        <v>-1.2403587479555575E-14</v>
      </c>
      <c r="CG26" s="268">
        <f t="shared" ca="1" si="20"/>
        <v>-1.2403587479555575E-14</v>
      </c>
      <c r="CH26" s="268">
        <f t="shared" ca="1" si="20"/>
        <v>-1.2403587479555575E-14</v>
      </c>
      <c r="CI26" s="268">
        <f t="shared" ca="1" si="20"/>
        <v>-1.2403587479555575E-14</v>
      </c>
      <c r="CJ26" s="268">
        <f t="shared" ca="1" si="20"/>
        <v>-1.2403587479555575E-14</v>
      </c>
      <c r="CK26" s="268">
        <f t="shared" ca="1" si="20"/>
        <v>-1.2403587479555575E-14</v>
      </c>
      <c r="CL26" s="268">
        <f t="shared" ca="1" si="20"/>
        <v>-1.2403587479555575E-14</v>
      </c>
      <c r="CM26" s="268">
        <f t="shared" ca="1" si="20"/>
        <v>-1.2403587479555575E-14</v>
      </c>
      <c r="CN26" s="268">
        <f t="shared" ca="1" si="20"/>
        <v>-1.2403587479555575E-14</v>
      </c>
      <c r="CO26" s="268">
        <f t="shared" ca="1" si="20"/>
        <v>-1.2403587479555575E-14</v>
      </c>
      <c r="CP26" s="268">
        <f t="shared" ca="1" si="20"/>
        <v>-1.2403587479555575E-14</v>
      </c>
      <c r="CQ26" s="268">
        <f t="shared" ca="1" si="20"/>
        <v>-1.2403587479555575E-14</v>
      </c>
      <c r="CR26" s="268">
        <f t="shared" ref="CR26:CX26" ca="1" si="21">-SUM(CR21:CR25)*(FederalIncomeTax+StateIncomeTax)</f>
        <v>-1.2403587479555575E-14</v>
      </c>
      <c r="CS26" s="268">
        <f t="shared" ca="1" si="21"/>
        <v>-1.2403587479555575E-14</v>
      </c>
      <c r="CT26" s="268">
        <f t="shared" ca="1" si="21"/>
        <v>-1.2403587479555575E-14</v>
      </c>
      <c r="CU26" s="268">
        <f t="shared" ca="1" si="21"/>
        <v>-1.2403587479555575E-14</v>
      </c>
      <c r="CV26" s="268">
        <f t="shared" ca="1" si="21"/>
        <v>-1.2403587479555575E-14</v>
      </c>
      <c r="CW26" s="268">
        <f t="shared" ca="1" si="21"/>
        <v>-1.2403587479555575E-14</v>
      </c>
      <c r="CX26" s="268">
        <f t="shared" ca="1" si="21"/>
        <v>-1.2403587479555575E-14</v>
      </c>
    </row>
    <row r="27" spans="1:102">
      <c r="A27" s="20" t="s">
        <v>333</v>
      </c>
      <c r="B27" s="21"/>
      <c r="C27" s="15">
        <f t="shared" ref="C27:BN27" ca="1" si="22">SUM(C21:C26)</f>
        <v>-2.5045287051435912</v>
      </c>
      <c r="D27" s="15">
        <f t="shared" ca="1" si="22"/>
        <v>-347.88651442729736</v>
      </c>
      <c r="E27" s="15">
        <f ca="1">SUM(E21:E26)</f>
        <v>-990.16865573571636</v>
      </c>
      <c r="F27" s="15">
        <f t="shared" ca="1" si="22"/>
        <v>-1675.894788585596</v>
      </c>
      <c r="G27" s="15">
        <f t="shared" ca="1" si="22"/>
        <v>-2349.0736055480093</v>
      </c>
      <c r="H27" s="15">
        <f t="shared" ca="1" si="22"/>
        <v>-3009.9793324158536</v>
      </c>
      <c r="I27" s="15">
        <f t="shared" ca="1" si="22"/>
        <v>-3102.2470972835972</v>
      </c>
      <c r="J27" s="15">
        <f t="shared" ca="1" si="22"/>
        <v>-3045.6680453101408</v>
      </c>
      <c r="K27" s="15">
        <f t="shared" ca="1" si="22"/>
        <v>-2990.2477767788178</v>
      </c>
      <c r="L27" s="15">
        <f t="shared" ca="1" si="22"/>
        <v>-2935.7995022882897</v>
      </c>
      <c r="M27" s="15">
        <f t="shared" ca="1" si="22"/>
        <v>-2882.070029594694</v>
      </c>
      <c r="N27" s="15">
        <f t="shared" ca="1" si="22"/>
        <v>-2828.813416926705</v>
      </c>
      <c r="O27" s="15">
        <f t="shared" ca="1" si="22"/>
        <v>-2775.8018128009044</v>
      </c>
      <c r="P27" s="15">
        <f t="shared" ca="1" si="22"/>
        <v>-2722.8248817269277</v>
      </c>
      <c r="Q27" s="15">
        <f t="shared" ca="1" si="22"/>
        <v>-2669.8483095872361</v>
      </c>
      <c r="R27" s="15">
        <f t="shared" ca="1" si="22"/>
        <v>-2616.87137851326</v>
      </c>
      <c r="S27" s="15">
        <f t="shared" ca="1" si="22"/>
        <v>-2563.894806373567</v>
      </c>
      <c r="T27" s="15">
        <f t="shared" ca="1" si="22"/>
        <v>-2510.9178752995908</v>
      </c>
      <c r="U27" s="15">
        <f t="shared" ca="1" si="22"/>
        <v>-2457.9413031598988</v>
      </c>
      <c r="V27" s="15">
        <f t="shared" ca="1" si="22"/>
        <v>-2404.9643720859222</v>
      </c>
      <c r="W27" s="15">
        <f t="shared" ca="1" si="22"/>
        <v>-2351.9877999462301</v>
      </c>
      <c r="X27" s="15">
        <f t="shared" ca="1" si="22"/>
        <v>-2299.8116512596289</v>
      </c>
      <c r="Y27" s="15">
        <f t="shared" ca="1" si="22"/>
        <v>-2249.7175367802029</v>
      </c>
      <c r="Z27" s="15">
        <f t="shared" ca="1" si="22"/>
        <v>-2202.1853516455226</v>
      </c>
      <c r="AA27" s="15">
        <f t="shared" ca="1" si="22"/>
        <v>-2157.2156701504427</v>
      </c>
      <c r="AB27" s="15">
        <f t="shared" ca="1" si="22"/>
        <v>-2114.8079180001082</v>
      </c>
      <c r="AC27" s="15">
        <f t="shared" ca="1" si="22"/>
        <v>-2073.6814176695748</v>
      </c>
      <c r="AD27" s="15">
        <f t="shared" ca="1" si="22"/>
        <v>-2032.5549173390405</v>
      </c>
      <c r="AE27" s="15">
        <f t="shared" ca="1" si="22"/>
        <v>-1991.4284170085061</v>
      </c>
      <c r="AF27" s="15">
        <f t="shared" ca="1" si="22"/>
        <v>-1950.3019166779723</v>
      </c>
      <c r="AG27" s="15">
        <f t="shared" ca="1" si="22"/>
        <v>-1909.1754163474379</v>
      </c>
      <c r="AH27" s="15">
        <f t="shared" ca="1" si="22"/>
        <v>-1868.0489160169041</v>
      </c>
      <c r="AI27" s="15">
        <f t="shared" ca="1" si="22"/>
        <v>-1826.9224156863702</v>
      </c>
      <c r="AJ27" s="15">
        <f t="shared" ca="1" si="22"/>
        <v>-1785.7959153558359</v>
      </c>
      <c r="AK27" s="15">
        <f t="shared" ca="1" si="22"/>
        <v>-1744.6694150253015</v>
      </c>
      <c r="AL27" s="15">
        <f t="shared" ca="1" si="22"/>
        <v>-1703.5429146947681</v>
      </c>
      <c r="AM27" s="15">
        <f t="shared" ca="1" si="22"/>
        <v>-1662.4164143642336</v>
      </c>
      <c r="AN27" s="15">
        <f t="shared" ca="1" si="22"/>
        <v>-1621.2899140336999</v>
      </c>
      <c r="AO27" s="15">
        <f t="shared" ca="1" si="22"/>
        <v>-1580.1634137031654</v>
      </c>
      <c r="AP27" s="15">
        <f t="shared" ca="1" si="22"/>
        <v>-1539.0369133726313</v>
      </c>
      <c r="AQ27" s="15">
        <f t="shared" ca="1" si="22"/>
        <v>-1497.9104130420974</v>
      </c>
      <c r="AR27" s="15">
        <f t="shared" ca="1" si="22"/>
        <v>-1365.7502303014644</v>
      </c>
      <c r="AS27" s="15">
        <f t="shared" ca="1" si="22"/>
        <v>-1090.7149732945736</v>
      </c>
      <c r="AT27" s="15">
        <f t="shared" ca="1" si="22"/>
        <v>-768.28443257536605</v>
      </c>
      <c r="AU27" s="15">
        <f t="shared" ca="1" si="22"/>
        <v>-454.74610814384141</v>
      </c>
      <c r="AV27" s="15">
        <f t="shared" ca="1" si="22"/>
        <v>-150.09999999999997</v>
      </c>
      <c r="AW27" s="15">
        <f t="shared" ca="1" si="22"/>
        <v>3.7310189993613065E-14</v>
      </c>
      <c r="AX27" s="15">
        <f t="shared" ca="1" si="22"/>
        <v>3.7310189993613065E-14</v>
      </c>
      <c r="AY27" s="15">
        <f t="shared" ca="1" si="22"/>
        <v>3.7310189993613065E-14</v>
      </c>
      <c r="AZ27" s="15">
        <f t="shared" ca="1" si="22"/>
        <v>3.7310189993613065E-14</v>
      </c>
      <c r="BA27" s="15">
        <f t="shared" ca="1" si="22"/>
        <v>3.7310189993613065E-14</v>
      </c>
      <c r="BB27" s="15">
        <f t="shared" ca="1" si="22"/>
        <v>3.7310189993613065E-14</v>
      </c>
      <c r="BC27" s="15">
        <f t="shared" ca="1" si="22"/>
        <v>3.7310189993613065E-14</v>
      </c>
      <c r="BD27" s="15">
        <f t="shared" ca="1" si="22"/>
        <v>3.7310189993613065E-14</v>
      </c>
      <c r="BE27" s="15">
        <f t="shared" ca="1" si="22"/>
        <v>3.7310189993613065E-14</v>
      </c>
      <c r="BF27" s="15">
        <f t="shared" ca="1" si="22"/>
        <v>3.7310189993613065E-14</v>
      </c>
      <c r="BG27" s="15">
        <f t="shared" ca="1" si="22"/>
        <v>3.7310189993613065E-14</v>
      </c>
      <c r="BH27" s="15">
        <f t="shared" ca="1" si="22"/>
        <v>3.7310189993613065E-14</v>
      </c>
      <c r="BI27" s="15">
        <f t="shared" ca="1" si="22"/>
        <v>3.7310189993613065E-14</v>
      </c>
      <c r="BJ27" s="15">
        <f t="shared" ca="1" si="22"/>
        <v>3.7310189993613065E-14</v>
      </c>
      <c r="BK27" s="15">
        <f t="shared" ca="1" si="22"/>
        <v>3.7310189993613065E-14</v>
      </c>
      <c r="BL27" s="15">
        <f t="shared" ca="1" si="22"/>
        <v>3.7310189993613065E-14</v>
      </c>
      <c r="BM27" s="15">
        <f t="shared" ca="1" si="22"/>
        <v>3.7310189993613065E-14</v>
      </c>
      <c r="BN27" s="15">
        <f t="shared" ca="1" si="22"/>
        <v>3.7310189993613065E-14</v>
      </c>
      <c r="BO27" s="15">
        <f t="shared" ref="BO27:CQ27" ca="1" si="23">SUM(BO21:BO26)</f>
        <v>3.7310189993613065E-14</v>
      </c>
      <c r="BP27" s="15">
        <f t="shared" ca="1" si="23"/>
        <v>3.7310189993613065E-14</v>
      </c>
      <c r="BQ27" s="15">
        <f t="shared" ca="1" si="23"/>
        <v>3.7310189993613065E-14</v>
      </c>
      <c r="BR27" s="15">
        <f t="shared" ca="1" si="23"/>
        <v>3.7310189993613065E-14</v>
      </c>
      <c r="BS27" s="15">
        <f t="shared" ca="1" si="23"/>
        <v>3.7310189993613065E-14</v>
      </c>
      <c r="BT27" s="15">
        <f t="shared" ca="1" si="23"/>
        <v>3.7310189993613065E-14</v>
      </c>
      <c r="BU27" s="15">
        <f t="shared" ca="1" si="23"/>
        <v>3.7310189993613065E-14</v>
      </c>
      <c r="BV27" s="15">
        <f t="shared" ca="1" si="23"/>
        <v>3.7310189993613065E-14</v>
      </c>
      <c r="BW27" s="15">
        <f t="shared" ca="1" si="23"/>
        <v>3.7310189993613065E-14</v>
      </c>
      <c r="BX27" s="15">
        <f t="shared" ca="1" si="23"/>
        <v>3.7310189993613065E-14</v>
      </c>
      <c r="BY27" s="15">
        <f t="shared" ca="1" si="23"/>
        <v>3.7310189993613065E-14</v>
      </c>
      <c r="BZ27" s="15">
        <f t="shared" ca="1" si="23"/>
        <v>3.7310189993613065E-14</v>
      </c>
      <c r="CA27" s="15">
        <f t="shared" ca="1" si="23"/>
        <v>3.7310189993613065E-14</v>
      </c>
      <c r="CB27" s="15">
        <f t="shared" ca="1" si="23"/>
        <v>3.7310189993613065E-14</v>
      </c>
      <c r="CC27" s="15">
        <f t="shared" ca="1" si="23"/>
        <v>3.7310189993613065E-14</v>
      </c>
      <c r="CD27" s="15">
        <f t="shared" ca="1" si="23"/>
        <v>3.7310189993613065E-14</v>
      </c>
      <c r="CE27" s="15">
        <f t="shared" ca="1" si="23"/>
        <v>3.7310189993613065E-14</v>
      </c>
      <c r="CF27" s="15">
        <f t="shared" ca="1" si="23"/>
        <v>3.7310189993613065E-14</v>
      </c>
      <c r="CG27" s="15">
        <f t="shared" ca="1" si="23"/>
        <v>3.7310189993613065E-14</v>
      </c>
      <c r="CH27" s="15">
        <f t="shared" ca="1" si="23"/>
        <v>3.7310189993613065E-14</v>
      </c>
      <c r="CI27" s="15">
        <f t="shared" ca="1" si="23"/>
        <v>3.7310189993613065E-14</v>
      </c>
      <c r="CJ27" s="15">
        <f t="shared" ca="1" si="23"/>
        <v>3.7310189993613065E-14</v>
      </c>
      <c r="CK27" s="15">
        <f t="shared" ca="1" si="23"/>
        <v>3.7310189993613065E-14</v>
      </c>
      <c r="CL27" s="15">
        <f t="shared" ca="1" si="23"/>
        <v>3.7310189993613065E-14</v>
      </c>
      <c r="CM27" s="15">
        <f t="shared" ca="1" si="23"/>
        <v>3.7310189993613065E-14</v>
      </c>
      <c r="CN27" s="15">
        <f t="shared" ca="1" si="23"/>
        <v>3.7310189993613065E-14</v>
      </c>
      <c r="CO27" s="15">
        <f t="shared" ca="1" si="23"/>
        <v>3.7310189993613065E-14</v>
      </c>
      <c r="CP27" s="15">
        <f t="shared" ca="1" si="23"/>
        <v>3.7310189993613065E-14</v>
      </c>
      <c r="CQ27" s="15">
        <f t="shared" ca="1" si="23"/>
        <v>3.7310189993613065E-14</v>
      </c>
      <c r="CR27" s="15">
        <f t="shared" ref="CR27:CX27" ca="1" si="24">SUM(CR21:CR26)</f>
        <v>3.7310189993613065E-14</v>
      </c>
      <c r="CS27" s="15">
        <f t="shared" ca="1" si="24"/>
        <v>3.7310189993613065E-14</v>
      </c>
      <c r="CT27" s="15">
        <f t="shared" ca="1" si="24"/>
        <v>3.7310189993613065E-14</v>
      </c>
      <c r="CU27" s="15">
        <f t="shared" ca="1" si="24"/>
        <v>3.7310189993613065E-14</v>
      </c>
      <c r="CV27" s="15">
        <f t="shared" ca="1" si="24"/>
        <v>3.7310189993613065E-14</v>
      </c>
      <c r="CW27" s="15">
        <f t="shared" ca="1" si="24"/>
        <v>3.7310189993613065E-14</v>
      </c>
      <c r="CX27" s="15">
        <f t="shared" ca="1" si="24"/>
        <v>3.7310189993613065E-14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t="shared" ref="C30:AH30" ca="1" si="25">C15</f>
        <v>4.8453925</v>
      </c>
      <c r="D30" s="4">
        <f t="shared" ca="1" si="25"/>
        <v>490.16515031249997</v>
      </c>
      <c r="E30" s="4">
        <f t="shared" ca="1" si="25"/>
        <v>1256.0599059173751</v>
      </c>
      <c r="F30" s="4">
        <f t="shared" ca="1" si="25"/>
        <v>1993.2389883522999</v>
      </c>
      <c r="G30" s="4">
        <f t="shared" ca="1" si="25"/>
        <v>2702.7308566521256</v>
      </c>
      <c r="H30" s="4">
        <f t="shared" ca="1" si="25"/>
        <v>3385.4876953813496</v>
      </c>
      <c r="I30" s="4">
        <f t="shared" ca="1" si="25"/>
        <v>3258.1256608676749</v>
      </c>
      <c r="J30" s="4">
        <f t="shared" ca="1" si="25"/>
        <v>3135.1150101085755</v>
      </c>
      <c r="K30" s="4">
        <f t="shared" ca="1" si="25"/>
        <v>3016.1279622919251</v>
      </c>
      <c r="L30" s="4">
        <f t="shared" ca="1" si="25"/>
        <v>2900.515935156775</v>
      </c>
      <c r="M30" s="4">
        <f t="shared" ca="1" si="25"/>
        <v>2787.3997781903004</v>
      </c>
      <c r="N30" s="4">
        <f t="shared" ca="1" si="25"/>
        <v>2675.9255164401502</v>
      </c>
      <c r="O30" s="4">
        <f t="shared" ca="1" si="25"/>
        <v>2565.3019892236753</v>
      </c>
      <c r="P30" s="4">
        <f t="shared" ca="1" si="25"/>
        <v>2454.7988560241251</v>
      </c>
      <c r="Q30" s="4">
        <f t="shared" ca="1" si="25"/>
        <v>2344.2969691394501</v>
      </c>
      <c r="R30" s="4">
        <f t="shared" ca="1" si="25"/>
        <v>2233.7938359399</v>
      </c>
      <c r="S30" s="4">
        <f t="shared" ca="1" si="25"/>
        <v>2123.2919490552254</v>
      </c>
      <c r="T30" s="4">
        <f t="shared" ca="1" si="25"/>
        <v>2012.7888158556752</v>
      </c>
      <c r="U30" s="4">
        <f t="shared" ca="1" si="25"/>
        <v>1902.2869289710002</v>
      </c>
      <c r="V30" s="4">
        <f t="shared" ca="1" si="25"/>
        <v>1791.7837957714501</v>
      </c>
      <c r="W30" s="4">
        <f t="shared" ca="1" si="25"/>
        <v>1681.281908886775</v>
      </c>
      <c r="X30" s="4">
        <f t="shared" ca="1" si="25"/>
        <v>1573.55930417335</v>
      </c>
      <c r="Y30" s="4">
        <f t="shared" ca="1" si="25"/>
        <v>1473.0660735238503</v>
      </c>
      <c r="Z30" s="4">
        <f t="shared" ca="1" si="25"/>
        <v>1381.4685399261502</v>
      </c>
      <c r="AA30" s="4">
        <f t="shared" ca="1" si="25"/>
        <v>1298.7686974840501</v>
      </c>
      <c r="AB30" s="4">
        <f t="shared" ca="1" si="25"/>
        <v>1224.9645520937502</v>
      </c>
      <c r="AC30" s="4">
        <f t="shared" ca="1" si="25"/>
        <v>1155.6092522812501</v>
      </c>
      <c r="AD30" s="4">
        <f t="shared" ca="1" si="25"/>
        <v>1086.25395246875</v>
      </c>
      <c r="AE30" s="4">
        <f t="shared" ca="1" si="25"/>
        <v>1016.8986526562501</v>
      </c>
      <c r="AF30" s="4">
        <f t="shared" ca="1" si="25"/>
        <v>947.54335284374997</v>
      </c>
      <c r="AG30" s="4">
        <f t="shared" ca="1" si="25"/>
        <v>878.18805303124986</v>
      </c>
      <c r="AH30" s="4">
        <f t="shared" ca="1" si="25"/>
        <v>808.83275321874999</v>
      </c>
      <c r="AI30" s="4">
        <f t="shared" ref="AI30:BN30" ca="1" si="26">AI15</f>
        <v>739.47745340624999</v>
      </c>
      <c r="AJ30" s="4">
        <f t="shared" ca="1" si="26"/>
        <v>670.12215359375</v>
      </c>
      <c r="AK30" s="4">
        <f t="shared" ca="1" si="26"/>
        <v>600.76685378124989</v>
      </c>
      <c r="AL30" s="4">
        <f t="shared" ca="1" si="26"/>
        <v>531.4115539687499</v>
      </c>
      <c r="AM30" s="4">
        <f t="shared" ca="1" si="26"/>
        <v>462.05625415624991</v>
      </c>
      <c r="AN30" s="4">
        <f t="shared" ca="1" si="26"/>
        <v>392.70095434374986</v>
      </c>
      <c r="AO30" s="4">
        <f t="shared" ca="1" si="26"/>
        <v>323.34565453124986</v>
      </c>
      <c r="AP30" s="4">
        <f t="shared" ca="1" si="26"/>
        <v>253.9903547187499</v>
      </c>
      <c r="AQ30" s="4">
        <f t="shared" ca="1" si="26"/>
        <v>184.63505490624988</v>
      </c>
      <c r="AR30" s="4">
        <f t="shared" ca="1" si="26"/>
        <v>119.96592399999989</v>
      </c>
      <c r="AS30" s="4">
        <f t="shared" ca="1" si="26"/>
        <v>67.480832249999864</v>
      </c>
      <c r="AT30" s="4">
        <f t="shared" ca="1" si="26"/>
        <v>29.991480999999869</v>
      </c>
      <c r="AU30" s="4">
        <f t="shared" ca="1" si="26"/>
        <v>7.4978702499998713</v>
      </c>
      <c r="AV30" s="4">
        <f t="shared" ca="1" si="26"/>
        <v>-1.2955085892940588E-13</v>
      </c>
      <c r="AW30" s="4">
        <f t="shared" ca="1" si="26"/>
        <v>-1.2955085892940588E-13</v>
      </c>
      <c r="AX30" s="4">
        <f t="shared" ca="1" si="26"/>
        <v>-1.2955085892940588E-13</v>
      </c>
      <c r="AY30" s="4">
        <f t="shared" ca="1" si="26"/>
        <v>-1.2955085892940588E-13</v>
      </c>
      <c r="AZ30" s="4">
        <f t="shared" ca="1" si="26"/>
        <v>-1.2955085892940588E-13</v>
      </c>
      <c r="BA30" s="4">
        <f t="shared" ca="1" si="26"/>
        <v>-1.2955085892940588E-13</v>
      </c>
      <c r="BB30" s="4">
        <f t="shared" ca="1" si="26"/>
        <v>-1.2955085892940588E-13</v>
      </c>
      <c r="BC30" s="4">
        <f t="shared" ca="1" si="26"/>
        <v>-1.2955085892940588E-13</v>
      </c>
      <c r="BD30" s="4">
        <f t="shared" ca="1" si="26"/>
        <v>-1.2955085892940588E-13</v>
      </c>
      <c r="BE30" s="4">
        <f t="shared" ca="1" si="26"/>
        <v>-1.2955085892940588E-13</v>
      </c>
      <c r="BF30" s="4">
        <f t="shared" ca="1" si="26"/>
        <v>-1.2955085892940588E-13</v>
      </c>
      <c r="BG30" s="4">
        <f t="shared" ca="1" si="26"/>
        <v>-1.2955085892940588E-13</v>
      </c>
      <c r="BH30" s="4">
        <f t="shared" ca="1" si="26"/>
        <v>-1.2955085892940588E-13</v>
      </c>
      <c r="BI30" s="4">
        <f t="shared" ca="1" si="26"/>
        <v>-1.2955085892940588E-13</v>
      </c>
      <c r="BJ30" s="4">
        <f t="shared" ca="1" si="26"/>
        <v>-1.2955085892940588E-13</v>
      </c>
      <c r="BK30" s="4">
        <f t="shared" ca="1" si="26"/>
        <v>-1.2955085892940588E-13</v>
      </c>
      <c r="BL30" s="4">
        <f t="shared" ca="1" si="26"/>
        <v>-1.2955085892940588E-13</v>
      </c>
      <c r="BM30" s="4">
        <f t="shared" ca="1" si="26"/>
        <v>-1.2955085892940588E-13</v>
      </c>
      <c r="BN30" s="4">
        <f t="shared" ca="1" si="26"/>
        <v>-1.2955085892940588E-13</v>
      </c>
      <c r="BO30" s="4">
        <f t="shared" ref="BO30:CQ30" ca="1" si="27">BO15</f>
        <v>-1.2955085892940588E-13</v>
      </c>
      <c r="BP30" s="4">
        <f t="shared" ca="1" si="27"/>
        <v>-1.2955085892940588E-13</v>
      </c>
      <c r="BQ30" s="4">
        <f t="shared" ca="1" si="27"/>
        <v>-1.2955085892940588E-13</v>
      </c>
      <c r="BR30" s="4">
        <f t="shared" ca="1" si="27"/>
        <v>-1.2955085892940588E-13</v>
      </c>
      <c r="BS30" s="4">
        <f t="shared" ca="1" si="27"/>
        <v>-1.2955085892940588E-13</v>
      </c>
      <c r="BT30" s="4">
        <f t="shared" ca="1" si="27"/>
        <v>-1.2955085892940588E-13</v>
      </c>
      <c r="BU30" s="4">
        <f t="shared" ca="1" si="27"/>
        <v>-1.2955085892940588E-13</v>
      </c>
      <c r="BV30" s="4">
        <f t="shared" ca="1" si="27"/>
        <v>-1.2955085892940588E-13</v>
      </c>
      <c r="BW30" s="4">
        <f t="shared" ca="1" si="27"/>
        <v>-1.2955085892940588E-13</v>
      </c>
      <c r="BX30" s="4">
        <f t="shared" ca="1" si="27"/>
        <v>-1.2955085892940588E-13</v>
      </c>
      <c r="BY30" s="4">
        <f t="shared" ca="1" si="27"/>
        <v>-1.2955085892940588E-13</v>
      </c>
      <c r="BZ30" s="4">
        <f t="shared" ca="1" si="27"/>
        <v>-1.2955085892940588E-13</v>
      </c>
      <c r="CA30" s="4">
        <f t="shared" ca="1" si="27"/>
        <v>-1.2955085892940588E-13</v>
      </c>
      <c r="CB30" s="4">
        <f t="shared" ca="1" si="27"/>
        <v>-1.2955085892940588E-13</v>
      </c>
      <c r="CC30" s="4">
        <f t="shared" ca="1" si="27"/>
        <v>-1.2955085892940588E-13</v>
      </c>
      <c r="CD30" s="4">
        <f t="shared" ca="1" si="27"/>
        <v>-1.2955085892940588E-13</v>
      </c>
      <c r="CE30" s="4">
        <f t="shared" ca="1" si="27"/>
        <v>-1.2955085892940588E-13</v>
      </c>
      <c r="CF30" s="4">
        <f t="shared" ca="1" si="27"/>
        <v>-1.2955085892940588E-13</v>
      </c>
      <c r="CG30" s="4">
        <f t="shared" ca="1" si="27"/>
        <v>-1.2955085892940588E-13</v>
      </c>
      <c r="CH30" s="4">
        <f t="shared" ca="1" si="27"/>
        <v>-1.2955085892940588E-13</v>
      </c>
      <c r="CI30" s="4">
        <f t="shared" ca="1" si="27"/>
        <v>-1.2955085892940588E-13</v>
      </c>
      <c r="CJ30" s="4">
        <f t="shared" ca="1" si="27"/>
        <v>-1.2955085892940588E-13</v>
      </c>
      <c r="CK30" s="4">
        <f t="shared" ca="1" si="27"/>
        <v>-1.2955085892940588E-13</v>
      </c>
      <c r="CL30" s="4">
        <f t="shared" ca="1" si="27"/>
        <v>-1.2955085892940588E-13</v>
      </c>
      <c r="CM30" s="4">
        <f t="shared" ca="1" si="27"/>
        <v>-1.2955085892940588E-13</v>
      </c>
      <c r="CN30" s="4">
        <f t="shared" ca="1" si="27"/>
        <v>-1.2955085892940588E-13</v>
      </c>
      <c r="CO30" s="4">
        <f t="shared" ca="1" si="27"/>
        <v>-1.2955085892940588E-13</v>
      </c>
      <c r="CP30" s="4">
        <f t="shared" ca="1" si="27"/>
        <v>-1.2955085892940588E-13</v>
      </c>
      <c r="CQ30" s="4">
        <f t="shared" ca="1" si="27"/>
        <v>-1.2955085892940588E-13</v>
      </c>
      <c r="CR30" s="4">
        <f t="shared" ref="CR30:CX30" ca="1" si="28">CR15</f>
        <v>-1.2955085892940588E-13</v>
      </c>
      <c r="CS30" s="4">
        <f t="shared" ca="1" si="28"/>
        <v>-1.2955085892940588E-13</v>
      </c>
      <c r="CT30" s="4">
        <f t="shared" ca="1" si="28"/>
        <v>-1.2955085892940588E-13</v>
      </c>
      <c r="CU30" s="4">
        <f t="shared" ca="1" si="28"/>
        <v>-1.2955085892940588E-13</v>
      </c>
      <c r="CV30" s="4">
        <f t="shared" ca="1" si="28"/>
        <v>-1.2955085892940588E-13</v>
      </c>
      <c r="CW30" s="4">
        <f t="shared" ca="1" si="28"/>
        <v>-1.2955085892940588E-13</v>
      </c>
      <c r="CX30" s="4">
        <f t="shared" ca="1" si="28"/>
        <v>-1.2955085892940588E-13</v>
      </c>
    </row>
    <row r="31" spans="1:102">
      <c r="A31" s="29" t="s">
        <v>336</v>
      </c>
      <c r="C31" s="4">
        <f t="shared" ref="C31:BN31" ca="1" si="29">-C27</f>
        <v>2.5045287051435912</v>
      </c>
      <c r="D31" s="4">
        <f t="shared" ca="1" si="29"/>
        <v>347.88651442729736</v>
      </c>
      <c r="E31" s="4">
        <f t="shared" ca="1" si="29"/>
        <v>990.16865573571636</v>
      </c>
      <c r="F31" s="4">
        <f t="shared" ca="1" si="29"/>
        <v>1675.894788585596</v>
      </c>
      <c r="G31" s="4">
        <f t="shared" ca="1" si="29"/>
        <v>2349.0736055480093</v>
      </c>
      <c r="H31" s="4">
        <f t="shared" ca="1" si="29"/>
        <v>3009.9793324158536</v>
      </c>
      <c r="I31" s="4">
        <f t="shared" ca="1" si="29"/>
        <v>3102.2470972835972</v>
      </c>
      <c r="J31" s="4">
        <f t="shared" ca="1" si="29"/>
        <v>3045.6680453101408</v>
      </c>
      <c r="K31" s="4">
        <f t="shared" ca="1" si="29"/>
        <v>2990.2477767788178</v>
      </c>
      <c r="L31" s="4">
        <f t="shared" ca="1" si="29"/>
        <v>2935.7995022882897</v>
      </c>
      <c r="M31" s="4">
        <f t="shared" ca="1" si="29"/>
        <v>2882.070029594694</v>
      </c>
      <c r="N31" s="4">
        <f t="shared" ca="1" si="29"/>
        <v>2828.813416926705</v>
      </c>
      <c r="O31" s="4">
        <f t="shared" ca="1" si="29"/>
        <v>2775.8018128009044</v>
      </c>
      <c r="P31" s="4">
        <f t="shared" ca="1" si="29"/>
        <v>2722.8248817269277</v>
      </c>
      <c r="Q31" s="4">
        <f t="shared" ca="1" si="29"/>
        <v>2669.8483095872361</v>
      </c>
      <c r="R31" s="4">
        <f t="shared" ca="1" si="29"/>
        <v>2616.87137851326</v>
      </c>
      <c r="S31" s="4">
        <f t="shared" ca="1" si="29"/>
        <v>2563.894806373567</v>
      </c>
      <c r="T31" s="4">
        <f t="shared" ca="1" si="29"/>
        <v>2510.9178752995908</v>
      </c>
      <c r="U31" s="4">
        <f t="shared" ca="1" si="29"/>
        <v>2457.9413031598988</v>
      </c>
      <c r="V31" s="4">
        <f t="shared" ca="1" si="29"/>
        <v>2404.9643720859222</v>
      </c>
      <c r="W31" s="4">
        <f t="shared" ca="1" si="29"/>
        <v>2351.9877999462301</v>
      </c>
      <c r="X31" s="4">
        <f t="shared" ca="1" si="29"/>
        <v>2299.8116512596289</v>
      </c>
      <c r="Y31" s="4">
        <f t="shared" ca="1" si="29"/>
        <v>2249.7175367802029</v>
      </c>
      <c r="Z31" s="4">
        <f t="shared" ca="1" si="29"/>
        <v>2202.1853516455226</v>
      </c>
      <c r="AA31" s="4">
        <f t="shared" ca="1" si="29"/>
        <v>2157.2156701504427</v>
      </c>
      <c r="AB31" s="4">
        <f t="shared" ca="1" si="29"/>
        <v>2114.8079180001082</v>
      </c>
      <c r="AC31" s="4">
        <f t="shared" ca="1" si="29"/>
        <v>2073.6814176695748</v>
      </c>
      <c r="AD31" s="4">
        <f t="shared" ca="1" si="29"/>
        <v>2032.5549173390405</v>
      </c>
      <c r="AE31" s="4">
        <f t="shared" ca="1" si="29"/>
        <v>1991.4284170085061</v>
      </c>
      <c r="AF31" s="4">
        <f t="shared" ca="1" si="29"/>
        <v>1950.3019166779723</v>
      </c>
      <c r="AG31" s="4">
        <f t="shared" ca="1" si="29"/>
        <v>1909.1754163474379</v>
      </c>
      <c r="AH31" s="4">
        <f t="shared" ca="1" si="29"/>
        <v>1868.0489160169041</v>
      </c>
      <c r="AI31" s="4">
        <f t="shared" ca="1" si="29"/>
        <v>1826.9224156863702</v>
      </c>
      <c r="AJ31" s="4">
        <f t="shared" ca="1" si="29"/>
        <v>1785.7959153558359</v>
      </c>
      <c r="AK31" s="4">
        <f t="shared" ca="1" si="29"/>
        <v>1744.6694150253015</v>
      </c>
      <c r="AL31" s="4">
        <f t="shared" ca="1" si="29"/>
        <v>1703.5429146947681</v>
      </c>
      <c r="AM31" s="4">
        <f t="shared" ca="1" si="29"/>
        <v>1662.4164143642336</v>
      </c>
      <c r="AN31" s="4">
        <f t="shared" ca="1" si="29"/>
        <v>1621.2899140336999</v>
      </c>
      <c r="AO31" s="4">
        <f t="shared" ca="1" si="29"/>
        <v>1580.1634137031654</v>
      </c>
      <c r="AP31" s="4">
        <f t="shared" ca="1" si="29"/>
        <v>1539.0369133726313</v>
      </c>
      <c r="AQ31" s="4">
        <f t="shared" ca="1" si="29"/>
        <v>1497.9104130420974</v>
      </c>
      <c r="AR31" s="4">
        <f t="shared" ca="1" si="29"/>
        <v>1365.7502303014644</v>
      </c>
      <c r="AS31" s="4">
        <f t="shared" ca="1" si="29"/>
        <v>1090.7149732945736</v>
      </c>
      <c r="AT31" s="4">
        <f t="shared" ca="1" si="29"/>
        <v>768.28443257536605</v>
      </c>
      <c r="AU31" s="4">
        <f t="shared" ca="1" si="29"/>
        <v>454.74610814384141</v>
      </c>
      <c r="AV31" s="4">
        <f t="shared" ca="1" si="29"/>
        <v>150.09999999999997</v>
      </c>
      <c r="AW31" s="4">
        <f t="shared" ca="1" si="29"/>
        <v>-3.7310189993613065E-14</v>
      </c>
      <c r="AX31" s="4">
        <f t="shared" ca="1" si="29"/>
        <v>-3.7310189993613065E-14</v>
      </c>
      <c r="AY31" s="4">
        <f t="shared" ca="1" si="29"/>
        <v>-3.7310189993613065E-14</v>
      </c>
      <c r="AZ31" s="4">
        <f t="shared" ca="1" si="29"/>
        <v>-3.7310189993613065E-14</v>
      </c>
      <c r="BA31" s="4">
        <f t="shared" ca="1" si="29"/>
        <v>-3.7310189993613065E-14</v>
      </c>
      <c r="BB31" s="4">
        <f t="shared" ca="1" si="29"/>
        <v>-3.7310189993613065E-14</v>
      </c>
      <c r="BC31" s="4">
        <f t="shared" ca="1" si="29"/>
        <v>-3.7310189993613065E-14</v>
      </c>
      <c r="BD31" s="4">
        <f t="shared" ca="1" si="29"/>
        <v>-3.7310189993613065E-14</v>
      </c>
      <c r="BE31" s="4">
        <f t="shared" ca="1" si="29"/>
        <v>-3.7310189993613065E-14</v>
      </c>
      <c r="BF31" s="4">
        <f t="shared" ca="1" si="29"/>
        <v>-3.7310189993613065E-14</v>
      </c>
      <c r="BG31" s="4">
        <f t="shared" ca="1" si="29"/>
        <v>-3.7310189993613065E-14</v>
      </c>
      <c r="BH31" s="4">
        <f t="shared" ca="1" si="29"/>
        <v>-3.7310189993613065E-14</v>
      </c>
      <c r="BI31" s="4">
        <f t="shared" ca="1" si="29"/>
        <v>-3.7310189993613065E-14</v>
      </c>
      <c r="BJ31" s="4">
        <f t="shared" ca="1" si="29"/>
        <v>-3.7310189993613065E-14</v>
      </c>
      <c r="BK31" s="4">
        <f t="shared" ca="1" si="29"/>
        <v>-3.7310189993613065E-14</v>
      </c>
      <c r="BL31" s="4">
        <f t="shared" ca="1" si="29"/>
        <v>-3.7310189993613065E-14</v>
      </c>
      <c r="BM31" s="4">
        <f t="shared" ca="1" si="29"/>
        <v>-3.7310189993613065E-14</v>
      </c>
      <c r="BN31" s="4">
        <f t="shared" ca="1" si="29"/>
        <v>-3.7310189993613065E-14</v>
      </c>
      <c r="BO31" s="4">
        <f t="shared" ref="BO31:CQ31" ca="1" si="30">-BO27</f>
        <v>-3.7310189993613065E-14</v>
      </c>
      <c r="BP31" s="4">
        <f t="shared" ca="1" si="30"/>
        <v>-3.7310189993613065E-14</v>
      </c>
      <c r="BQ31" s="4">
        <f t="shared" ca="1" si="30"/>
        <v>-3.7310189993613065E-14</v>
      </c>
      <c r="BR31" s="4">
        <f t="shared" ca="1" si="30"/>
        <v>-3.7310189993613065E-14</v>
      </c>
      <c r="BS31" s="4">
        <f t="shared" ca="1" si="30"/>
        <v>-3.7310189993613065E-14</v>
      </c>
      <c r="BT31" s="4">
        <f t="shared" ca="1" si="30"/>
        <v>-3.7310189993613065E-14</v>
      </c>
      <c r="BU31" s="4">
        <f t="shared" ca="1" si="30"/>
        <v>-3.7310189993613065E-14</v>
      </c>
      <c r="BV31" s="4">
        <f t="shared" ca="1" si="30"/>
        <v>-3.7310189993613065E-14</v>
      </c>
      <c r="BW31" s="4">
        <f t="shared" ca="1" si="30"/>
        <v>-3.7310189993613065E-14</v>
      </c>
      <c r="BX31" s="4">
        <f t="shared" ca="1" si="30"/>
        <v>-3.7310189993613065E-14</v>
      </c>
      <c r="BY31" s="4">
        <f t="shared" ca="1" si="30"/>
        <v>-3.7310189993613065E-14</v>
      </c>
      <c r="BZ31" s="4">
        <f t="shared" ca="1" si="30"/>
        <v>-3.7310189993613065E-14</v>
      </c>
      <c r="CA31" s="4">
        <f t="shared" ca="1" si="30"/>
        <v>-3.7310189993613065E-14</v>
      </c>
      <c r="CB31" s="4">
        <f t="shared" ca="1" si="30"/>
        <v>-3.7310189993613065E-14</v>
      </c>
      <c r="CC31" s="4">
        <f t="shared" ca="1" si="30"/>
        <v>-3.7310189993613065E-14</v>
      </c>
      <c r="CD31" s="4">
        <f t="shared" ca="1" si="30"/>
        <v>-3.7310189993613065E-14</v>
      </c>
      <c r="CE31" s="4">
        <f t="shared" ca="1" si="30"/>
        <v>-3.7310189993613065E-14</v>
      </c>
      <c r="CF31" s="4">
        <f t="shared" ca="1" si="30"/>
        <v>-3.7310189993613065E-14</v>
      </c>
      <c r="CG31" s="4">
        <f t="shared" ca="1" si="30"/>
        <v>-3.7310189993613065E-14</v>
      </c>
      <c r="CH31" s="4">
        <f t="shared" ca="1" si="30"/>
        <v>-3.7310189993613065E-14</v>
      </c>
      <c r="CI31" s="4">
        <f t="shared" ca="1" si="30"/>
        <v>-3.7310189993613065E-14</v>
      </c>
      <c r="CJ31" s="4">
        <f t="shared" ca="1" si="30"/>
        <v>-3.7310189993613065E-14</v>
      </c>
      <c r="CK31" s="4">
        <f t="shared" ca="1" si="30"/>
        <v>-3.7310189993613065E-14</v>
      </c>
      <c r="CL31" s="4">
        <f t="shared" ca="1" si="30"/>
        <v>-3.7310189993613065E-14</v>
      </c>
      <c r="CM31" s="4">
        <f t="shared" ca="1" si="30"/>
        <v>-3.7310189993613065E-14</v>
      </c>
      <c r="CN31" s="4">
        <f t="shared" ca="1" si="30"/>
        <v>-3.7310189993613065E-14</v>
      </c>
      <c r="CO31" s="4">
        <f t="shared" ca="1" si="30"/>
        <v>-3.7310189993613065E-14</v>
      </c>
      <c r="CP31" s="4">
        <f t="shared" ca="1" si="30"/>
        <v>-3.7310189993613065E-14</v>
      </c>
      <c r="CQ31" s="4">
        <f t="shared" ca="1" si="30"/>
        <v>-3.7310189993613065E-14</v>
      </c>
      <c r="CR31" s="4">
        <f t="shared" ref="CR31:CX31" ca="1" si="31">-CR27</f>
        <v>-3.7310189993613065E-14</v>
      </c>
      <c r="CS31" s="4">
        <f t="shared" ca="1" si="31"/>
        <v>-3.7310189993613065E-14</v>
      </c>
      <c r="CT31" s="4">
        <f t="shared" ca="1" si="31"/>
        <v>-3.7310189993613065E-14</v>
      </c>
      <c r="CU31" s="4">
        <f t="shared" ca="1" si="31"/>
        <v>-3.7310189993613065E-14</v>
      </c>
      <c r="CV31" s="4">
        <f t="shared" ca="1" si="31"/>
        <v>-3.7310189993613065E-14</v>
      </c>
      <c r="CW31" s="4">
        <f t="shared" ca="1" si="31"/>
        <v>-3.7310189993613065E-14</v>
      </c>
      <c r="CX31" s="4">
        <f t="shared" ca="1" si="31"/>
        <v>-3.7310189993613065E-14</v>
      </c>
    </row>
    <row r="32" spans="1:102">
      <c r="A32" s="29" t="s">
        <v>337</v>
      </c>
      <c r="C32" s="268">
        <f t="shared" ref="C32:AH32" si="32">IF(C4=Inservice,-C20,0)*(1-FederalIncomeTax-StateIncomeTax)</f>
        <v>0</v>
      </c>
      <c r="D32" s="268">
        <f t="shared" ca="1" si="32"/>
        <v>93.8125</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338</v>
      </c>
      <c r="B33" s="21"/>
      <c r="C33" s="15">
        <f t="shared" ref="C33:L33" ca="1" si="36">SUM(C30:C32)</f>
        <v>7.3499212051435912</v>
      </c>
      <c r="D33" s="15">
        <f t="shared" ca="1" si="36"/>
        <v>931.86416473979739</v>
      </c>
      <c r="E33" s="15">
        <f t="shared" ca="1" si="36"/>
        <v>2246.2285616530917</v>
      </c>
      <c r="F33" s="15">
        <f t="shared" ca="1" si="36"/>
        <v>3669.1337769378961</v>
      </c>
      <c r="G33" s="15">
        <f t="shared" ca="1" si="36"/>
        <v>5051.8044622001344</v>
      </c>
      <c r="H33" s="15">
        <f t="shared" ca="1" si="36"/>
        <v>6395.4670277972036</v>
      </c>
      <c r="I33" s="15">
        <f t="shared" ca="1" si="36"/>
        <v>6360.3727581512721</v>
      </c>
      <c r="J33" s="15">
        <f t="shared" ca="1" si="36"/>
        <v>6180.7830554187167</v>
      </c>
      <c r="K33" s="15">
        <f t="shared" ca="1" si="36"/>
        <v>6006.3757390707433</v>
      </c>
      <c r="L33" s="15">
        <f t="shared" ca="1" si="36"/>
        <v>5836.3154374450642</v>
      </c>
      <c r="M33" s="15">
        <f t="shared" ref="M33:BN33" ca="1" si="37">SUM(M30:M32)</f>
        <v>5669.4698077849944</v>
      </c>
      <c r="N33" s="15">
        <f t="shared" ca="1" si="37"/>
        <v>5504.7389333668552</v>
      </c>
      <c r="O33" s="15">
        <f t="shared" ca="1" si="37"/>
        <v>5341.1038020245796</v>
      </c>
      <c r="P33" s="15">
        <f t="shared" ca="1" si="37"/>
        <v>5177.6237377510533</v>
      </c>
      <c r="Q33" s="15">
        <f t="shared" ca="1" si="37"/>
        <v>5014.1452787266862</v>
      </c>
      <c r="R33" s="15">
        <f t="shared" ca="1" si="37"/>
        <v>4850.6652144531599</v>
      </c>
      <c r="S33" s="15">
        <f t="shared" ca="1" si="37"/>
        <v>4687.1867554287928</v>
      </c>
      <c r="T33" s="15">
        <f t="shared" ca="1" si="37"/>
        <v>4523.7066911552665</v>
      </c>
      <c r="U33" s="15">
        <f t="shared" ca="1" si="37"/>
        <v>4360.2282321308994</v>
      </c>
      <c r="V33" s="15">
        <f t="shared" ca="1" si="37"/>
        <v>4196.7481678573722</v>
      </c>
      <c r="W33" s="15">
        <f t="shared" ca="1" si="37"/>
        <v>4033.2697088330051</v>
      </c>
      <c r="X33" s="15">
        <f t="shared" ca="1" si="37"/>
        <v>3873.3709554329789</v>
      </c>
      <c r="Y33" s="15">
        <f t="shared" ca="1" si="37"/>
        <v>3722.7836103040531</v>
      </c>
      <c r="Z33" s="15">
        <f t="shared" ca="1" si="37"/>
        <v>3583.6538915716728</v>
      </c>
      <c r="AA33" s="15">
        <f t="shared" ca="1" si="37"/>
        <v>3455.9843676344926</v>
      </c>
      <c r="AB33" s="15">
        <f t="shared" ca="1" si="37"/>
        <v>3339.7724700938584</v>
      </c>
      <c r="AC33" s="15">
        <f t="shared" ca="1" si="37"/>
        <v>3229.2906699508248</v>
      </c>
      <c r="AD33" s="15">
        <f t="shared" ca="1" si="37"/>
        <v>3118.8088698077904</v>
      </c>
      <c r="AE33" s="15">
        <f t="shared" ca="1" si="37"/>
        <v>3008.327069664756</v>
      </c>
      <c r="AF33" s="15">
        <f t="shared" ca="1" si="37"/>
        <v>2897.845269521722</v>
      </c>
      <c r="AG33" s="15">
        <f t="shared" ca="1" si="37"/>
        <v>2787.363469378688</v>
      </c>
      <c r="AH33" s="15">
        <f t="shared" ca="1" si="37"/>
        <v>2676.881669235654</v>
      </c>
      <c r="AI33" s="15">
        <f t="shared" ca="1" si="37"/>
        <v>2566.3998690926201</v>
      </c>
      <c r="AJ33" s="15">
        <f t="shared" ca="1" si="37"/>
        <v>2455.9180689495861</v>
      </c>
      <c r="AK33" s="15">
        <f t="shared" ca="1" si="37"/>
        <v>2345.4362688065512</v>
      </c>
      <c r="AL33" s="15">
        <f t="shared" ca="1" si="37"/>
        <v>2234.9544686635181</v>
      </c>
      <c r="AM33" s="15">
        <f t="shared" ca="1" si="37"/>
        <v>2124.4726685204832</v>
      </c>
      <c r="AN33" s="15">
        <f t="shared" ca="1" si="37"/>
        <v>2013.9908683774497</v>
      </c>
      <c r="AO33" s="15">
        <f t="shared" ca="1" si="37"/>
        <v>1903.5090682344153</v>
      </c>
      <c r="AP33" s="15">
        <f t="shared" ca="1" si="37"/>
        <v>1793.0272680913811</v>
      </c>
      <c r="AQ33" s="15">
        <f t="shared" ca="1" si="37"/>
        <v>1682.5454679483473</v>
      </c>
      <c r="AR33" s="15">
        <f t="shared" ca="1" si="37"/>
        <v>1485.7161543014643</v>
      </c>
      <c r="AS33" s="15">
        <f t="shared" ca="1" si="37"/>
        <v>1158.1958055445734</v>
      </c>
      <c r="AT33" s="15">
        <f t="shared" ca="1" si="37"/>
        <v>798.27591357536596</v>
      </c>
      <c r="AU33" s="15">
        <f t="shared" ca="1" si="37"/>
        <v>462.2439783938413</v>
      </c>
      <c r="AV33" s="15">
        <f t="shared" ca="1" si="37"/>
        <v>150.09999999999982</v>
      </c>
      <c r="AW33" s="15">
        <f t="shared" ca="1" si="37"/>
        <v>-1.6686104892301893E-13</v>
      </c>
      <c r="AX33" s="15">
        <f t="shared" ca="1" si="37"/>
        <v>-1.6686104892301893E-13</v>
      </c>
      <c r="AY33" s="15">
        <f t="shared" ca="1" si="37"/>
        <v>-1.6686104892301893E-13</v>
      </c>
      <c r="AZ33" s="15">
        <f t="shared" ca="1" si="37"/>
        <v>-1.6686104892301893E-13</v>
      </c>
      <c r="BA33" s="15">
        <f t="shared" ca="1" si="37"/>
        <v>-1.6686104892301893E-13</v>
      </c>
      <c r="BB33" s="15">
        <f t="shared" ca="1" si="37"/>
        <v>-1.6686104892301893E-13</v>
      </c>
      <c r="BC33" s="15">
        <f t="shared" ca="1" si="37"/>
        <v>-1.6686104892301893E-13</v>
      </c>
      <c r="BD33" s="15">
        <f t="shared" ca="1" si="37"/>
        <v>-1.6686104892301893E-13</v>
      </c>
      <c r="BE33" s="15">
        <f t="shared" ca="1" si="37"/>
        <v>-1.6686104892301893E-13</v>
      </c>
      <c r="BF33" s="15">
        <f t="shared" ca="1" si="37"/>
        <v>-1.6686104892301893E-13</v>
      </c>
      <c r="BG33" s="15">
        <f t="shared" ca="1" si="37"/>
        <v>-1.6686104892301893E-13</v>
      </c>
      <c r="BH33" s="15">
        <f t="shared" ca="1" si="37"/>
        <v>-1.6686104892301893E-13</v>
      </c>
      <c r="BI33" s="15">
        <f t="shared" ca="1" si="37"/>
        <v>-1.6686104892301893E-13</v>
      </c>
      <c r="BJ33" s="15">
        <f t="shared" ca="1" si="37"/>
        <v>-1.6686104892301893E-13</v>
      </c>
      <c r="BK33" s="15">
        <f t="shared" ca="1" si="37"/>
        <v>-1.6686104892301893E-13</v>
      </c>
      <c r="BL33" s="15">
        <f t="shared" ca="1" si="37"/>
        <v>-1.6686104892301893E-13</v>
      </c>
      <c r="BM33" s="15">
        <f t="shared" ca="1" si="37"/>
        <v>-1.6686104892301893E-13</v>
      </c>
      <c r="BN33" s="15">
        <f t="shared" ca="1" si="37"/>
        <v>-1.6686104892301893E-13</v>
      </c>
      <c r="BO33" s="15">
        <f t="shared" ref="BO33:CQ33" ca="1" si="38">SUM(BO30:BO32)</f>
        <v>-1.6686104892301893E-13</v>
      </c>
      <c r="BP33" s="15">
        <f t="shared" ca="1" si="38"/>
        <v>-1.6686104892301893E-13</v>
      </c>
      <c r="BQ33" s="15">
        <f t="shared" ca="1" si="38"/>
        <v>-1.6686104892301893E-13</v>
      </c>
      <c r="BR33" s="15">
        <f t="shared" ca="1" si="38"/>
        <v>-1.6686104892301893E-13</v>
      </c>
      <c r="BS33" s="15">
        <f t="shared" ca="1" si="38"/>
        <v>-1.6686104892301893E-13</v>
      </c>
      <c r="BT33" s="15">
        <f t="shared" ca="1" si="38"/>
        <v>-1.6686104892301893E-13</v>
      </c>
      <c r="BU33" s="15">
        <f t="shared" ca="1" si="38"/>
        <v>-1.6686104892301893E-13</v>
      </c>
      <c r="BV33" s="15">
        <f t="shared" ca="1" si="38"/>
        <v>-1.6686104892301893E-13</v>
      </c>
      <c r="BW33" s="15">
        <f t="shared" ca="1" si="38"/>
        <v>-1.6686104892301893E-13</v>
      </c>
      <c r="BX33" s="15">
        <f t="shared" ca="1" si="38"/>
        <v>-1.6686104892301893E-13</v>
      </c>
      <c r="BY33" s="15">
        <f t="shared" ca="1" si="38"/>
        <v>-1.6686104892301893E-13</v>
      </c>
      <c r="BZ33" s="15">
        <f t="shared" ca="1" si="38"/>
        <v>-1.6686104892301893E-13</v>
      </c>
      <c r="CA33" s="15">
        <f t="shared" ca="1" si="38"/>
        <v>-1.6686104892301893E-13</v>
      </c>
      <c r="CB33" s="15">
        <f t="shared" ca="1" si="38"/>
        <v>-1.6686104892301893E-13</v>
      </c>
      <c r="CC33" s="15">
        <f t="shared" ca="1" si="38"/>
        <v>-1.6686104892301893E-13</v>
      </c>
      <c r="CD33" s="15">
        <f t="shared" ca="1" si="38"/>
        <v>-1.6686104892301893E-13</v>
      </c>
      <c r="CE33" s="15">
        <f t="shared" ca="1" si="38"/>
        <v>-1.6686104892301893E-13</v>
      </c>
      <c r="CF33" s="15">
        <f t="shared" ca="1" si="38"/>
        <v>-1.6686104892301893E-13</v>
      </c>
      <c r="CG33" s="15">
        <f t="shared" ca="1" si="38"/>
        <v>-1.6686104892301893E-13</v>
      </c>
      <c r="CH33" s="15">
        <f t="shared" ca="1" si="38"/>
        <v>-1.6686104892301893E-13</v>
      </c>
      <c r="CI33" s="15">
        <f t="shared" ca="1" si="38"/>
        <v>-1.6686104892301893E-13</v>
      </c>
      <c r="CJ33" s="15">
        <f t="shared" ca="1" si="38"/>
        <v>-1.6686104892301893E-13</v>
      </c>
      <c r="CK33" s="15">
        <f t="shared" ca="1" si="38"/>
        <v>-1.6686104892301893E-13</v>
      </c>
      <c r="CL33" s="15">
        <f t="shared" ca="1" si="38"/>
        <v>-1.6686104892301893E-13</v>
      </c>
      <c r="CM33" s="15">
        <f t="shared" ca="1" si="38"/>
        <v>-1.6686104892301893E-13</v>
      </c>
      <c r="CN33" s="15">
        <f t="shared" ca="1" si="38"/>
        <v>-1.6686104892301893E-13</v>
      </c>
      <c r="CO33" s="15">
        <f t="shared" ca="1" si="38"/>
        <v>-1.6686104892301893E-13</v>
      </c>
      <c r="CP33" s="15">
        <f t="shared" ca="1" si="38"/>
        <v>-1.6686104892301893E-13</v>
      </c>
      <c r="CQ33" s="15">
        <f t="shared" ca="1" si="38"/>
        <v>-1.6686104892301893E-13</v>
      </c>
      <c r="CR33" s="15">
        <f t="shared" ref="CR33:CX33" ca="1" si="39">SUM(CR30:CR32)</f>
        <v>-1.6686104892301893E-13</v>
      </c>
      <c r="CS33" s="15">
        <f t="shared" ca="1" si="39"/>
        <v>-1.6686104892301893E-13</v>
      </c>
      <c r="CT33" s="15">
        <f t="shared" ca="1" si="39"/>
        <v>-1.6686104892301893E-13</v>
      </c>
      <c r="CU33" s="15">
        <f t="shared" ca="1" si="39"/>
        <v>-1.6686104892301893E-13</v>
      </c>
      <c r="CV33" s="15">
        <f t="shared" ca="1" si="39"/>
        <v>-1.6686104892301893E-13</v>
      </c>
      <c r="CW33" s="15">
        <f t="shared" ca="1" si="39"/>
        <v>-1.6686104892301893E-13</v>
      </c>
      <c r="CX33" s="15">
        <f t="shared" ca="1" si="39"/>
        <v>-1.6686104892301893E-13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48.5</v>
      </c>
      <c r="D37" s="4">
        <f t="shared" ref="D37:AI37" ca="1" si="40">(C12+D12)/2</f>
        <v>4954.8125</v>
      </c>
      <c r="E37" s="4">
        <f t="shared" ca="1" si="40"/>
        <v>17478.855475</v>
      </c>
      <c r="F37" s="4">
        <f t="shared" ca="1" si="40"/>
        <v>32523.886634999999</v>
      </c>
      <c r="G37" s="4">
        <f t="shared" ca="1" si="40"/>
        <v>47004.352585000001</v>
      </c>
      <c r="H37" s="4">
        <f t="shared" ca="1" si="40"/>
        <v>60940.078594999999</v>
      </c>
      <c r="I37" s="4">
        <f t="shared" ca="1" si="40"/>
        <v>66499.307904999994</v>
      </c>
      <c r="J37" s="4">
        <f t="shared" ca="1" si="40"/>
        <v>63993.200250000002</v>
      </c>
      <c r="K37" s="4">
        <f t="shared" ca="1" si="40"/>
        <v>61570.922099999996</v>
      </c>
      <c r="L37" s="4">
        <f t="shared" ca="1" si="40"/>
        <v>59222.700539999998</v>
      </c>
      <c r="M37" s="4">
        <f t="shared" ca="1" si="40"/>
        <v>56933.243715000004</v>
      </c>
      <c r="N37" s="4">
        <f t="shared" ca="1" si="40"/>
        <v>54685.203890000004</v>
      </c>
      <c r="O37" s="4">
        <f t="shared" ca="1" si="40"/>
        <v>52462.114065000002</v>
      </c>
      <c r="P37" s="4">
        <f t="shared" ca="1" si="40"/>
        <v>50248.744760000001</v>
      </c>
      <c r="Q37" s="4">
        <f t="shared" ca="1" si="40"/>
        <v>48036.593014999999</v>
      </c>
      <c r="R37" s="4">
        <f t="shared" ca="1" si="40"/>
        <v>45824.441269999996</v>
      </c>
      <c r="S37" s="4">
        <f t="shared" ca="1" si="40"/>
        <v>43612.289525</v>
      </c>
      <c r="T37" s="4">
        <f t="shared" ca="1" si="40"/>
        <v>41400.137780000005</v>
      </c>
      <c r="U37" s="4">
        <f t="shared" ca="1" si="40"/>
        <v>39187.986035000002</v>
      </c>
      <c r="V37" s="4">
        <f t="shared" ca="1" si="40"/>
        <v>36975.834289999999</v>
      </c>
      <c r="W37" s="4">
        <f t="shared" ca="1" si="40"/>
        <v>34763.682544999996</v>
      </c>
      <c r="X37" s="4">
        <f t="shared" ca="1" si="40"/>
        <v>32579.362524999997</v>
      </c>
      <c r="Y37" s="4">
        <f t="shared" ca="1" si="40"/>
        <v>30495.22424</v>
      </c>
      <c r="Z37" s="4">
        <f t="shared" ca="1" si="40"/>
        <v>28572.49</v>
      </c>
      <c r="AA37" s="4">
        <f t="shared" ca="1" si="40"/>
        <v>26827.858840000001</v>
      </c>
      <c r="AB37" s="4">
        <f t="shared" ca="1" si="40"/>
        <v>25261.330760000001</v>
      </c>
      <c r="AC37" s="4">
        <f t="shared" ca="1" si="40"/>
        <v>23828.375</v>
      </c>
      <c r="AD37" s="4">
        <f t="shared" ca="1" si="40"/>
        <v>22439.949999999997</v>
      </c>
      <c r="AE37" s="4">
        <f t="shared" ca="1" si="40"/>
        <v>21051.525000000001</v>
      </c>
      <c r="AF37" s="4">
        <f t="shared" ca="1" si="40"/>
        <v>19663.099999999999</v>
      </c>
      <c r="AG37" s="4">
        <f t="shared" ca="1" si="40"/>
        <v>18274.674999999996</v>
      </c>
      <c r="AH37" s="4">
        <f t="shared" ca="1" si="40"/>
        <v>16886.25</v>
      </c>
      <c r="AI37" s="4">
        <f t="shared" ca="1" si="40"/>
        <v>15497.824999999999</v>
      </c>
      <c r="AJ37" s="4">
        <f t="shared" ref="AJ37:BO37" ca="1" si="41">(AI12+AJ12)/2</f>
        <v>14109.399999999998</v>
      </c>
      <c r="AK37" s="4">
        <f t="shared" ca="1" si="41"/>
        <v>12720.974999999999</v>
      </c>
      <c r="AL37" s="4">
        <f t="shared" ca="1" si="41"/>
        <v>11332.549999999997</v>
      </c>
      <c r="AM37" s="4">
        <f t="shared" ca="1" si="41"/>
        <v>9944.1249999999982</v>
      </c>
      <c r="AN37" s="4">
        <f t="shared" ca="1" si="41"/>
        <v>8555.6999999999971</v>
      </c>
      <c r="AO37" s="4">
        <f t="shared" ca="1" si="41"/>
        <v>7167.2749999999978</v>
      </c>
      <c r="AP37" s="4">
        <f t="shared" ca="1" si="41"/>
        <v>5778.8499999999967</v>
      </c>
      <c r="AQ37" s="4">
        <f t="shared" ca="1" si="41"/>
        <v>4390.4249999999975</v>
      </c>
      <c r="AR37" s="4">
        <f t="shared" ca="1" si="41"/>
        <v>3048.9062499999973</v>
      </c>
      <c r="AS37" s="4">
        <f t="shared" ca="1" si="41"/>
        <v>1876.2499999999975</v>
      </c>
      <c r="AT37" s="4">
        <f t="shared" ca="1" si="41"/>
        <v>975.64999999999736</v>
      </c>
      <c r="AU37" s="4">
        <f t="shared" ca="1" si="41"/>
        <v>375.24999999999739</v>
      </c>
      <c r="AV37" s="4">
        <f t="shared" ca="1" si="41"/>
        <v>75.049999999997411</v>
      </c>
      <c r="AW37" s="4">
        <f t="shared" ca="1" si="41"/>
        <v>-2.5934809855243657E-12</v>
      </c>
      <c r="AX37" s="4">
        <f t="shared" ca="1" si="41"/>
        <v>-2.5934809855243657E-12</v>
      </c>
      <c r="AY37" s="4">
        <f t="shared" ca="1" si="41"/>
        <v>-2.5934809855243657E-12</v>
      </c>
      <c r="AZ37" s="4">
        <f t="shared" ca="1" si="41"/>
        <v>-2.5934809855243657E-12</v>
      </c>
      <c r="BA37" s="4">
        <f t="shared" ca="1" si="41"/>
        <v>-2.5934809855243657E-12</v>
      </c>
      <c r="BB37" s="4">
        <f t="shared" ca="1" si="41"/>
        <v>-2.5934809855243657E-12</v>
      </c>
      <c r="BC37" s="4">
        <f t="shared" ca="1" si="41"/>
        <v>-2.5934809855243657E-12</v>
      </c>
      <c r="BD37" s="4">
        <f t="shared" ca="1" si="41"/>
        <v>-2.5934809855243657E-12</v>
      </c>
      <c r="BE37" s="4">
        <f t="shared" ca="1" si="41"/>
        <v>-2.5934809855243657E-12</v>
      </c>
      <c r="BF37" s="4">
        <f t="shared" ca="1" si="41"/>
        <v>-2.5934809855243657E-12</v>
      </c>
      <c r="BG37" s="4">
        <f t="shared" ca="1" si="41"/>
        <v>-2.5934809855243657E-12</v>
      </c>
      <c r="BH37" s="4">
        <f t="shared" ca="1" si="41"/>
        <v>-2.5934809855243657E-12</v>
      </c>
      <c r="BI37" s="4">
        <f t="shared" ca="1" si="41"/>
        <v>-2.5934809855243657E-12</v>
      </c>
      <c r="BJ37" s="4">
        <f t="shared" ca="1" si="41"/>
        <v>-2.5934809855243657E-12</v>
      </c>
      <c r="BK37" s="4">
        <f t="shared" ca="1" si="41"/>
        <v>-2.5934809855243657E-12</v>
      </c>
      <c r="BL37" s="4">
        <f t="shared" ca="1" si="41"/>
        <v>-2.5934809855243657E-12</v>
      </c>
      <c r="BM37" s="4">
        <f t="shared" ca="1" si="41"/>
        <v>-2.5934809855243657E-12</v>
      </c>
      <c r="BN37" s="4">
        <f t="shared" ca="1" si="41"/>
        <v>-2.5934809855243657E-12</v>
      </c>
      <c r="BO37" s="4">
        <f t="shared" ca="1" si="41"/>
        <v>-2.5934809855243657E-12</v>
      </c>
      <c r="BP37" s="4">
        <f t="shared" ref="BP37:CQ37" ca="1" si="42">(BO12+BP12)/2</f>
        <v>-2.5934809855243657E-12</v>
      </c>
      <c r="BQ37" s="4">
        <f t="shared" ca="1" si="42"/>
        <v>-2.5934809855243657E-12</v>
      </c>
      <c r="BR37" s="4">
        <f t="shared" ca="1" si="42"/>
        <v>-2.5934809855243657E-12</v>
      </c>
      <c r="BS37" s="4">
        <f t="shared" ca="1" si="42"/>
        <v>-2.5934809855243657E-12</v>
      </c>
      <c r="BT37" s="4">
        <f t="shared" ca="1" si="42"/>
        <v>-2.5934809855243657E-12</v>
      </c>
      <c r="BU37" s="4">
        <f t="shared" ca="1" si="42"/>
        <v>-2.5934809855243657E-12</v>
      </c>
      <c r="BV37" s="4">
        <f t="shared" ca="1" si="42"/>
        <v>-2.5934809855243657E-12</v>
      </c>
      <c r="BW37" s="4">
        <f t="shared" ca="1" si="42"/>
        <v>-2.5934809855243657E-12</v>
      </c>
      <c r="BX37" s="4">
        <f t="shared" ca="1" si="42"/>
        <v>-2.5934809855243657E-12</v>
      </c>
      <c r="BY37" s="4">
        <f t="shared" ca="1" si="42"/>
        <v>-2.5934809855243657E-12</v>
      </c>
      <c r="BZ37" s="4">
        <f t="shared" ca="1" si="42"/>
        <v>-2.5934809855243657E-12</v>
      </c>
      <c r="CA37" s="4">
        <f t="shared" ca="1" si="42"/>
        <v>-2.5934809855243657E-12</v>
      </c>
      <c r="CB37" s="4">
        <f t="shared" ca="1" si="42"/>
        <v>-2.5934809855243657E-12</v>
      </c>
      <c r="CC37" s="4">
        <f t="shared" ca="1" si="42"/>
        <v>-2.5934809855243657E-12</v>
      </c>
      <c r="CD37" s="4">
        <f t="shared" ca="1" si="42"/>
        <v>-2.5934809855243657E-12</v>
      </c>
      <c r="CE37" s="4">
        <f t="shared" ca="1" si="42"/>
        <v>-2.5934809855243657E-12</v>
      </c>
      <c r="CF37" s="4">
        <f t="shared" ca="1" si="42"/>
        <v>-2.5934809855243657E-12</v>
      </c>
      <c r="CG37" s="4">
        <f t="shared" ca="1" si="42"/>
        <v>-2.5934809855243657E-12</v>
      </c>
      <c r="CH37" s="4">
        <f t="shared" ca="1" si="42"/>
        <v>-2.5934809855243657E-12</v>
      </c>
      <c r="CI37" s="4">
        <f t="shared" ca="1" si="42"/>
        <v>-2.5934809855243657E-12</v>
      </c>
      <c r="CJ37" s="4">
        <f t="shared" ca="1" si="42"/>
        <v>-2.5934809855243657E-12</v>
      </c>
      <c r="CK37" s="4">
        <f t="shared" ca="1" si="42"/>
        <v>-2.5934809855243657E-12</v>
      </c>
      <c r="CL37" s="4">
        <f t="shared" ca="1" si="42"/>
        <v>-2.5934809855243657E-12</v>
      </c>
      <c r="CM37" s="4">
        <f t="shared" ca="1" si="42"/>
        <v>-2.5934809855243657E-12</v>
      </c>
      <c r="CN37" s="4">
        <f t="shared" ca="1" si="42"/>
        <v>-2.5934809855243657E-12</v>
      </c>
      <c r="CO37" s="4">
        <f t="shared" ca="1" si="42"/>
        <v>-2.5934809855243657E-12</v>
      </c>
      <c r="CP37" s="4">
        <f t="shared" ca="1" si="42"/>
        <v>-2.5934809855243657E-12</v>
      </c>
      <c r="CQ37" s="4">
        <f t="shared" ca="1" si="42"/>
        <v>-2.5934809855243657E-12</v>
      </c>
      <c r="CR37" s="4">
        <f t="shared" ref="CR37" ca="1" si="43">(CQ12+CR12)/2</f>
        <v>-2.5934809855243657E-12</v>
      </c>
      <c r="CS37" s="4">
        <f t="shared" ref="CS37" ca="1" si="44">(CR12+CS12)/2</f>
        <v>-2.5934809855243657E-12</v>
      </c>
      <c r="CT37" s="4">
        <f t="shared" ref="CT37" ca="1" si="45">(CS12+CT12)/2</f>
        <v>-2.5934809855243657E-12</v>
      </c>
      <c r="CU37" s="4">
        <f t="shared" ref="CU37" ca="1" si="46">(CT12+CU12)/2</f>
        <v>-2.5934809855243657E-12</v>
      </c>
      <c r="CV37" s="4">
        <f t="shared" ref="CV37" ca="1" si="47">(CU12+CV12)/2</f>
        <v>-2.5934809855243657E-12</v>
      </c>
      <c r="CW37" s="4">
        <f t="shared" ref="CW37" ca="1" si="48">(CV12+CW12)/2</f>
        <v>-2.5934809855243657E-12</v>
      </c>
      <c r="CX37" s="4">
        <f t="shared" ref="CX37" ca="1" si="49">(CW12+CX12)/2</f>
        <v>-2.5934809855243657E-12</v>
      </c>
    </row>
    <row r="38" spans="1:102">
      <c r="A38" s="20" t="s">
        <v>341</v>
      </c>
      <c r="B38" s="31"/>
      <c r="C38" s="15">
        <f t="shared" ref="C38:BN38" ca="1" si="50">C37*$B$13*$B$14</f>
        <v>2.42269625</v>
      </c>
      <c r="D38" s="15">
        <f t="shared" ca="1" si="50"/>
        <v>247.50527140625002</v>
      </c>
      <c r="E38" s="15">
        <f t="shared" ca="1" si="50"/>
        <v>873.11252811493762</v>
      </c>
      <c r="F38" s="15">
        <f t="shared" ca="1" si="50"/>
        <v>1624.6494471348376</v>
      </c>
      <c r="G38" s="15">
        <f t="shared" ca="1" si="50"/>
        <v>2347.9849225022126</v>
      </c>
      <c r="H38" s="15">
        <f t="shared" ca="1" si="50"/>
        <v>3044.1092760167376</v>
      </c>
      <c r="I38" s="15">
        <f t="shared" ca="1" si="50"/>
        <v>3321.8066781245125</v>
      </c>
      <c r="J38" s="15">
        <f t="shared" ca="1" si="50"/>
        <v>3196.6203354881254</v>
      </c>
      <c r="K38" s="15">
        <f t="shared" ca="1" si="50"/>
        <v>3075.6214862002503</v>
      </c>
      <c r="L38" s="15">
        <f t="shared" ca="1" si="50"/>
        <v>2958.32194872435</v>
      </c>
      <c r="M38" s="15">
        <f t="shared" ca="1" si="50"/>
        <v>2843.9578566735381</v>
      </c>
      <c r="N38" s="15">
        <f t="shared" ca="1" si="50"/>
        <v>2731.6626473152255</v>
      </c>
      <c r="O38" s="15">
        <f t="shared" ca="1" si="50"/>
        <v>2620.6137528319127</v>
      </c>
      <c r="P38" s="15">
        <f t="shared" ca="1" si="50"/>
        <v>2510.0504226239004</v>
      </c>
      <c r="Q38" s="15">
        <f t="shared" ca="1" si="50"/>
        <v>2399.5479125817874</v>
      </c>
      <c r="R38" s="15">
        <f t="shared" ca="1" si="50"/>
        <v>2289.0454025396748</v>
      </c>
      <c r="S38" s="15">
        <f t="shared" ca="1" si="50"/>
        <v>2178.5428924975627</v>
      </c>
      <c r="T38" s="15">
        <f t="shared" ca="1" si="50"/>
        <v>2068.0403824554505</v>
      </c>
      <c r="U38" s="15">
        <f t="shared" ca="1" si="50"/>
        <v>1957.5378724133375</v>
      </c>
      <c r="V38" s="15">
        <f t="shared" ca="1" si="50"/>
        <v>1847.0353623712251</v>
      </c>
      <c r="W38" s="15">
        <f t="shared" ca="1" si="50"/>
        <v>1736.5328523291123</v>
      </c>
      <c r="X38" s="15">
        <f t="shared" ca="1" si="50"/>
        <v>1627.4206065300625</v>
      </c>
      <c r="Y38" s="15">
        <f t="shared" ca="1" si="50"/>
        <v>1523.3126888485999</v>
      </c>
      <c r="Z38" s="15">
        <f t="shared" ca="1" si="50"/>
        <v>1427.2673067250003</v>
      </c>
      <c r="AA38" s="15">
        <f t="shared" ca="1" si="50"/>
        <v>1340.1186187051001</v>
      </c>
      <c r="AB38" s="15">
        <f t="shared" ca="1" si="50"/>
        <v>1261.8666247889</v>
      </c>
      <c r="AC38" s="15">
        <f t="shared" ca="1" si="50"/>
        <v>1190.2869021875001</v>
      </c>
      <c r="AD38" s="15">
        <f t="shared" ca="1" si="50"/>
        <v>1120.931602375</v>
      </c>
      <c r="AE38" s="15">
        <f t="shared" ca="1" si="50"/>
        <v>1051.5763025625001</v>
      </c>
      <c r="AF38" s="15">
        <f t="shared" ca="1" si="50"/>
        <v>982.22100274999991</v>
      </c>
      <c r="AG38" s="15">
        <f t="shared" ca="1" si="50"/>
        <v>912.86570293749992</v>
      </c>
      <c r="AH38" s="15">
        <f t="shared" ca="1" si="50"/>
        <v>843.51040312499993</v>
      </c>
      <c r="AI38" s="15">
        <f t="shared" ca="1" si="50"/>
        <v>774.15510331250005</v>
      </c>
      <c r="AJ38" s="15">
        <f t="shared" ca="1" si="50"/>
        <v>704.79980349999994</v>
      </c>
      <c r="AK38" s="15">
        <f t="shared" ca="1" si="50"/>
        <v>635.44450368749995</v>
      </c>
      <c r="AL38" s="15">
        <f t="shared" ca="1" si="50"/>
        <v>566.08920387499995</v>
      </c>
      <c r="AM38" s="15">
        <f t="shared" ca="1" si="50"/>
        <v>496.73390406249996</v>
      </c>
      <c r="AN38" s="15">
        <f t="shared" ca="1" si="50"/>
        <v>427.37860424999991</v>
      </c>
      <c r="AO38" s="15">
        <f t="shared" ca="1" si="50"/>
        <v>358.02330443749992</v>
      </c>
      <c r="AP38" s="15">
        <f t="shared" ca="1" si="50"/>
        <v>288.66800462499981</v>
      </c>
      <c r="AQ38" s="15">
        <f t="shared" ca="1" si="50"/>
        <v>219.3127048124999</v>
      </c>
      <c r="AR38" s="15">
        <f t="shared" ca="1" si="50"/>
        <v>152.30048945312487</v>
      </c>
      <c r="AS38" s="15">
        <f t="shared" ca="1" si="50"/>
        <v>93.723378124999883</v>
      </c>
      <c r="AT38" s="15">
        <f t="shared" ca="1" si="50"/>
        <v>48.736156624999879</v>
      </c>
      <c r="AU38" s="15">
        <f t="shared" ca="1" si="50"/>
        <v>18.744675624999871</v>
      </c>
      <c r="AV38" s="15">
        <f t="shared" ca="1" si="50"/>
        <v>3.7489351249998708</v>
      </c>
      <c r="AW38" s="15">
        <f t="shared" ca="1" si="50"/>
        <v>-1.2955085892940588E-13</v>
      </c>
      <c r="AX38" s="15">
        <f t="shared" ca="1" si="50"/>
        <v>-1.2955085892940588E-13</v>
      </c>
      <c r="AY38" s="15">
        <f t="shared" ca="1" si="50"/>
        <v>-1.2955085892940588E-13</v>
      </c>
      <c r="AZ38" s="15">
        <f t="shared" ca="1" si="50"/>
        <v>-1.2955085892940588E-13</v>
      </c>
      <c r="BA38" s="15">
        <f t="shared" ca="1" si="50"/>
        <v>-1.2955085892940588E-13</v>
      </c>
      <c r="BB38" s="15">
        <f t="shared" ca="1" si="50"/>
        <v>-1.2955085892940588E-13</v>
      </c>
      <c r="BC38" s="15">
        <f t="shared" ca="1" si="50"/>
        <v>-1.2955085892940588E-13</v>
      </c>
      <c r="BD38" s="15">
        <f t="shared" ca="1" si="50"/>
        <v>-1.2955085892940588E-13</v>
      </c>
      <c r="BE38" s="15">
        <f t="shared" ca="1" si="50"/>
        <v>-1.2955085892940588E-13</v>
      </c>
      <c r="BF38" s="15">
        <f t="shared" ca="1" si="50"/>
        <v>-1.2955085892940588E-13</v>
      </c>
      <c r="BG38" s="15">
        <f t="shared" ca="1" si="50"/>
        <v>-1.2955085892940588E-13</v>
      </c>
      <c r="BH38" s="15">
        <f t="shared" ca="1" si="50"/>
        <v>-1.2955085892940588E-13</v>
      </c>
      <c r="BI38" s="15">
        <f t="shared" ca="1" si="50"/>
        <v>-1.2955085892940588E-13</v>
      </c>
      <c r="BJ38" s="15">
        <f t="shared" ca="1" si="50"/>
        <v>-1.2955085892940588E-13</v>
      </c>
      <c r="BK38" s="15">
        <f t="shared" ca="1" si="50"/>
        <v>-1.2955085892940588E-13</v>
      </c>
      <c r="BL38" s="15">
        <f t="shared" ca="1" si="50"/>
        <v>-1.2955085892940588E-13</v>
      </c>
      <c r="BM38" s="15">
        <f t="shared" ca="1" si="50"/>
        <v>-1.2955085892940588E-13</v>
      </c>
      <c r="BN38" s="15">
        <f t="shared" ca="1" si="50"/>
        <v>-1.2955085892940588E-13</v>
      </c>
      <c r="BO38" s="15">
        <f t="shared" ref="BO38:CQ38" ca="1" si="51">BO37*$B$13*$B$14</f>
        <v>-1.2955085892940588E-13</v>
      </c>
      <c r="BP38" s="15">
        <f t="shared" ca="1" si="51"/>
        <v>-1.2955085892940588E-13</v>
      </c>
      <c r="BQ38" s="15">
        <f t="shared" ca="1" si="51"/>
        <v>-1.2955085892940588E-13</v>
      </c>
      <c r="BR38" s="15">
        <f t="shared" ca="1" si="51"/>
        <v>-1.2955085892940588E-13</v>
      </c>
      <c r="BS38" s="15">
        <f t="shared" ca="1" si="51"/>
        <v>-1.2955085892940588E-13</v>
      </c>
      <c r="BT38" s="15">
        <f t="shared" ca="1" si="51"/>
        <v>-1.2955085892940588E-13</v>
      </c>
      <c r="BU38" s="15">
        <f t="shared" ca="1" si="51"/>
        <v>-1.2955085892940588E-13</v>
      </c>
      <c r="BV38" s="15">
        <f t="shared" ca="1" si="51"/>
        <v>-1.2955085892940588E-13</v>
      </c>
      <c r="BW38" s="15">
        <f t="shared" ca="1" si="51"/>
        <v>-1.2955085892940588E-13</v>
      </c>
      <c r="BX38" s="15">
        <f t="shared" ca="1" si="51"/>
        <v>-1.2955085892940588E-13</v>
      </c>
      <c r="BY38" s="15">
        <f t="shared" ca="1" si="51"/>
        <v>-1.2955085892940588E-13</v>
      </c>
      <c r="BZ38" s="15">
        <f t="shared" ca="1" si="51"/>
        <v>-1.2955085892940588E-13</v>
      </c>
      <c r="CA38" s="15">
        <f t="shared" ca="1" si="51"/>
        <v>-1.2955085892940588E-13</v>
      </c>
      <c r="CB38" s="15">
        <f t="shared" ca="1" si="51"/>
        <v>-1.2955085892940588E-13</v>
      </c>
      <c r="CC38" s="15">
        <f t="shared" ca="1" si="51"/>
        <v>-1.2955085892940588E-13</v>
      </c>
      <c r="CD38" s="15">
        <f t="shared" ca="1" si="51"/>
        <v>-1.2955085892940588E-13</v>
      </c>
      <c r="CE38" s="15">
        <f t="shared" ca="1" si="51"/>
        <v>-1.2955085892940588E-13</v>
      </c>
      <c r="CF38" s="15">
        <f t="shared" ca="1" si="51"/>
        <v>-1.2955085892940588E-13</v>
      </c>
      <c r="CG38" s="15">
        <f t="shared" ca="1" si="51"/>
        <v>-1.2955085892940588E-13</v>
      </c>
      <c r="CH38" s="15">
        <f t="shared" ca="1" si="51"/>
        <v>-1.2955085892940588E-13</v>
      </c>
      <c r="CI38" s="15">
        <f t="shared" ca="1" si="51"/>
        <v>-1.2955085892940588E-13</v>
      </c>
      <c r="CJ38" s="15">
        <f t="shared" ca="1" si="51"/>
        <v>-1.2955085892940588E-13</v>
      </c>
      <c r="CK38" s="15">
        <f t="shared" ca="1" si="51"/>
        <v>-1.2955085892940588E-13</v>
      </c>
      <c r="CL38" s="15">
        <f t="shared" ca="1" si="51"/>
        <v>-1.2955085892940588E-13</v>
      </c>
      <c r="CM38" s="15">
        <f t="shared" ca="1" si="51"/>
        <v>-1.2955085892940588E-13</v>
      </c>
      <c r="CN38" s="15">
        <f t="shared" ca="1" si="51"/>
        <v>-1.2955085892940588E-13</v>
      </c>
      <c r="CO38" s="15">
        <f t="shared" ca="1" si="51"/>
        <v>-1.2955085892940588E-13</v>
      </c>
      <c r="CP38" s="15">
        <f t="shared" ca="1" si="51"/>
        <v>-1.2955085892940588E-13</v>
      </c>
      <c r="CQ38" s="15">
        <f t="shared" ca="1" si="51"/>
        <v>-1.2955085892940588E-13</v>
      </c>
      <c r="CR38" s="15">
        <f t="shared" ref="CR38:CX38" ca="1" si="52">CR37*$B$13*$B$14</f>
        <v>-1.2955085892940588E-13</v>
      </c>
      <c r="CS38" s="15">
        <f t="shared" ca="1" si="52"/>
        <v>-1.2955085892940588E-13</v>
      </c>
      <c r="CT38" s="15">
        <f t="shared" ca="1" si="52"/>
        <v>-1.2955085892940588E-13</v>
      </c>
      <c r="CU38" s="15">
        <f t="shared" ca="1" si="52"/>
        <v>-1.2955085892940588E-13</v>
      </c>
      <c r="CV38" s="15">
        <f t="shared" ca="1" si="52"/>
        <v>-1.2955085892940588E-13</v>
      </c>
      <c r="CW38" s="15">
        <f t="shared" ca="1" si="52"/>
        <v>-1.2955085892940588E-13</v>
      </c>
      <c r="CX38" s="15">
        <f t="shared" ca="1" si="52"/>
        <v>-1.2955085892940588E-13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53">C21</f>
        <v>-1.47777851</v>
      </c>
      <c r="D41" s="4">
        <f t="shared" ca="1" si="53"/>
        <v>-275.44394624999995</v>
      </c>
      <c r="E41" s="4">
        <f t="shared" ca="1" si="53"/>
        <v>-837.34555275000002</v>
      </c>
      <c r="F41" s="4">
        <f t="shared" ca="1" si="53"/>
        <v>-1468.1532272499999</v>
      </c>
      <c r="G41" s="4">
        <f t="shared" ca="1" si="53"/>
        <v>-2092.86696975</v>
      </c>
      <c r="H41" s="4">
        <f t="shared" ca="1" si="53"/>
        <v>-2711.4867802500003</v>
      </c>
      <c r="I41" s="4">
        <f t="shared" ca="1" si="53"/>
        <v>-2883.30234475</v>
      </c>
      <c r="J41" s="4">
        <f t="shared" ca="1" si="53"/>
        <v>-2855.1179092500001</v>
      </c>
      <c r="K41" s="4">
        <f t="shared" ca="1" si="53"/>
        <v>-2826.9334737499998</v>
      </c>
      <c r="L41" s="4">
        <f t="shared" ca="1" si="53"/>
        <v>-2798.74903825</v>
      </c>
      <c r="M41" s="4">
        <f t="shared" ca="1" si="53"/>
        <v>-2770.5646027499997</v>
      </c>
      <c r="N41" s="4">
        <f t="shared" ca="1" si="53"/>
        <v>-2742.3801672499999</v>
      </c>
      <c r="O41" s="4">
        <f t="shared" ca="1" si="53"/>
        <v>-2714.19573175</v>
      </c>
      <c r="P41" s="4">
        <f t="shared" ca="1" si="53"/>
        <v>-2686.0112962499998</v>
      </c>
      <c r="Q41" s="4">
        <f t="shared" ca="1" si="53"/>
        <v>-2657.8268607499999</v>
      </c>
      <c r="R41" s="4">
        <f t="shared" ca="1" si="53"/>
        <v>-2629.6424252500001</v>
      </c>
      <c r="S41" s="4">
        <f t="shared" ca="1" si="53"/>
        <v>-2601.4579897499998</v>
      </c>
      <c r="T41" s="4">
        <f t="shared" ca="1" si="53"/>
        <v>-2573.27355425</v>
      </c>
      <c r="U41" s="4">
        <f t="shared" ca="1" si="53"/>
        <v>-2545.0891187500001</v>
      </c>
      <c r="V41" s="4">
        <f t="shared" ca="1" si="53"/>
        <v>-2516.9046832499998</v>
      </c>
      <c r="W41" s="4">
        <f t="shared" ca="1" si="53"/>
        <v>-2488.72024775</v>
      </c>
      <c r="X41" s="4">
        <f t="shared" ca="1" si="53"/>
        <v>-2460.5358122500002</v>
      </c>
      <c r="Y41" s="4">
        <f t="shared" ca="1" si="53"/>
        <v>-2432.3513767499999</v>
      </c>
      <c r="Z41" s="4">
        <f t="shared" ca="1" si="53"/>
        <v>-2404.16694125</v>
      </c>
      <c r="AA41" s="4">
        <f t="shared" ca="1" si="53"/>
        <v>-2375.9825057500002</v>
      </c>
      <c r="AB41" s="4">
        <f t="shared" ca="1" si="53"/>
        <v>-2347.7980702499999</v>
      </c>
      <c r="AC41" s="4">
        <f t="shared" ca="1" si="53"/>
        <v>-2319.6136347500001</v>
      </c>
      <c r="AD41" s="4">
        <f t="shared" ca="1" si="53"/>
        <v>-2291.4291992500002</v>
      </c>
      <c r="AE41" s="4">
        <f t="shared" ca="1" si="53"/>
        <v>-2263.2447637499999</v>
      </c>
      <c r="AF41" s="4">
        <f t="shared" ca="1" si="53"/>
        <v>-2235.0603282500001</v>
      </c>
      <c r="AG41" s="4">
        <f t="shared" ca="1" si="53"/>
        <v>-2206.8758927499998</v>
      </c>
      <c r="AH41" s="4">
        <f t="shared" ca="1" si="53"/>
        <v>-2178.69145725</v>
      </c>
      <c r="AI41" s="4">
        <f t="shared" ref="AI41:BN41" ca="1" si="54">AI21</f>
        <v>-2150.5070217500001</v>
      </c>
      <c r="AJ41" s="4">
        <f t="shared" ca="1" si="54"/>
        <v>-2122.3225862499999</v>
      </c>
      <c r="AK41" s="4">
        <f t="shared" ca="1" si="54"/>
        <v>-2094.13815075</v>
      </c>
      <c r="AL41" s="4">
        <f t="shared" ca="1" si="54"/>
        <v>-2065.9537152500002</v>
      </c>
      <c r="AM41" s="4">
        <f t="shared" ca="1" si="54"/>
        <v>-2037.7692797499999</v>
      </c>
      <c r="AN41" s="4">
        <f t="shared" ca="1" si="54"/>
        <v>-2009.5848442500001</v>
      </c>
      <c r="AO41" s="4">
        <f t="shared" ca="1" si="54"/>
        <v>-1981.40040875</v>
      </c>
      <c r="AP41" s="4">
        <f t="shared" ca="1" si="54"/>
        <v>-1953.2159732499999</v>
      </c>
      <c r="AQ41" s="4">
        <f t="shared" ca="1" si="54"/>
        <v>-1925.0315377500001</v>
      </c>
      <c r="AR41" s="4">
        <f t="shared" ca="1" si="54"/>
        <v>-1773.751456</v>
      </c>
      <c r="AS41" s="4">
        <f t="shared" ca="1" si="54"/>
        <v>-1427.4226940000001</v>
      </c>
      <c r="AT41" s="4">
        <f t="shared" ca="1" si="54"/>
        <v>-1012.187864</v>
      </c>
      <c r="AU41" s="4">
        <f t="shared" ca="1" si="54"/>
        <v>-603.046966</v>
      </c>
      <c r="AV41" s="4">
        <f t="shared" ca="1" si="54"/>
        <v>-200</v>
      </c>
      <c r="AW41" s="4">
        <f t="shared" ca="1" si="54"/>
        <v>0</v>
      </c>
      <c r="AX41" s="4">
        <f t="shared" ca="1" si="54"/>
        <v>0</v>
      </c>
      <c r="AY41" s="4">
        <f t="shared" ca="1" si="54"/>
        <v>0</v>
      </c>
      <c r="AZ41" s="4">
        <f t="shared" ca="1" si="54"/>
        <v>0</v>
      </c>
      <c r="BA41" s="4">
        <f t="shared" ca="1" si="54"/>
        <v>0</v>
      </c>
      <c r="BB41" s="4">
        <f t="shared" ca="1" si="54"/>
        <v>0</v>
      </c>
      <c r="BC41" s="4">
        <f t="shared" ca="1" si="54"/>
        <v>0</v>
      </c>
      <c r="BD41" s="4">
        <f t="shared" ca="1" si="54"/>
        <v>0</v>
      </c>
      <c r="BE41" s="4">
        <f t="shared" ca="1" si="54"/>
        <v>0</v>
      </c>
      <c r="BF41" s="4">
        <f t="shared" ca="1" si="54"/>
        <v>0</v>
      </c>
      <c r="BG41" s="4">
        <f t="shared" ca="1" si="54"/>
        <v>0</v>
      </c>
      <c r="BH41" s="4">
        <f t="shared" ca="1" si="54"/>
        <v>0</v>
      </c>
      <c r="BI41" s="4">
        <f t="shared" ca="1" si="54"/>
        <v>0</v>
      </c>
      <c r="BJ41" s="4">
        <f t="shared" ca="1" si="54"/>
        <v>0</v>
      </c>
      <c r="BK41" s="4">
        <f t="shared" ca="1" si="54"/>
        <v>0</v>
      </c>
      <c r="BL41" s="4">
        <f t="shared" ca="1" si="54"/>
        <v>0</v>
      </c>
      <c r="BM41" s="4">
        <f t="shared" ca="1" si="54"/>
        <v>0</v>
      </c>
      <c r="BN41" s="4">
        <f t="shared" ca="1" si="54"/>
        <v>0</v>
      </c>
      <c r="BO41" s="4">
        <f t="shared" ref="BO41:CQ41" ca="1" si="55">BO21</f>
        <v>0</v>
      </c>
      <c r="BP41" s="4">
        <f t="shared" ca="1" si="55"/>
        <v>0</v>
      </c>
      <c r="BQ41" s="4">
        <f t="shared" ca="1" si="55"/>
        <v>0</v>
      </c>
      <c r="BR41" s="4">
        <f t="shared" ca="1" si="55"/>
        <v>0</v>
      </c>
      <c r="BS41" s="4">
        <f t="shared" ca="1" si="55"/>
        <v>0</v>
      </c>
      <c r="BT41" s="4">
        <f t="shared" ca="1" si="55"/>
        <v>0</v>
      </c>
      <c r="BU41" s="4">
        <f t="shared" ca="1" si="55"/>
        <v>0</v>
      </c>
      <c r="BV41" s="4">
        <f t="shared" ca="1" si="55"/>
        <v>0</v>
      </c>
      <c r="BW41" s="4">
        <f t="shared" ca="1" si="55"/>
        <v>0</v>
      </c>
      <c r="BX41" s="4">
        <f t="shared" ca="1" si="55"/>
        <v>0</v>
      </c>
      <c r="BY41" s="4">
        <f t="shared" ca="1" si="55"/>
        <v>0</v>
      </c>
      <c r="BZ41" s="4">
        <f t="shared" ca="1" si="55"/>
        <v>0</v>
      </c>
      <c r="CA41" s="4">
        <f t="shared" ca="1" si="55"/>
        <v>0</v>
      </c>
      <c r="CB41" s="4">
        <f t="shared" ca="1" si="55"/>
        <v>0</v>
      </c>
      <c r="CC41" s="4">
        <f t="shared" ca="1" si="55"/>
        <v>0</v>
      </c>
      <c r="CD41" s="4">
        <f t="shared" ca="1" si="55"/>
        <v>0</v>
      </c>
      <c r="CE41" s="4">
        <f t="shared" ca="1" si="55"/>
        <v>0</v>
      </c>
      <c r="CF41" s="4">
        <f t="shared" ca="1" si="55"/>
        <v>0</v>
      </c>
      <c r="CG41" s="4">
        <f t="shared" ca="1" si="55"/>
        <v>0</v>
      </c>
      <c r="CH41" s="4">
        <f t="shared" ca="1" si="55"/>
        <v>0</v>
      </c>
      <c r="CI41" s="4">
        <f t="shared" ca="1" si="55"/>
        <v>0</v>
      </c>
      <c r="CJ41" s="4">
        <f t="shared" ca="1" si="55"/>
        <v>0</v>
      </c>
      <c r="CK41" s="4">
        <f t="shared" ca="1" si="55"/>
        <v>0</v>
      </c>
      <c r="CL41" s="4">
        <f t="shared" ca="1" si="55"/>
        <v>0</v>
      </c>
      <c r="CM41" s="4">
        <f t="shared" ca="1" si="55"/>
        <v>0</v>
      </c>
      <c r="CN41" s="4">
        <f t="shared" ca="1" si="55"/>
        <v>0</v>
      </c>
      <c r="CO41" s="4">
        <f t="shared" ca="1" si="55"/>
        <v>0</v>
      </c>
      <c r="CP41" s="4">
        <f t="shared" ca="1" si="55"/>
        <v>0</v>
      </c>
      <c r="CQ41" s="4">
        <f t="shared" ca="1" si="55"/>
        <v>0</v>
      </c>
      <c r="CR41" s="4">
        <f t="shared" ref="CR41:CX41" ca="1" si="56">CR21</f>
        <v>0</v>
      </c>
      <c r="CS41" s="4">
        <f t="shared" ca="1" si="56"/>
        <v>0</v>
      </c>
      <c r="CT41" s="4">
        <f t="shared" ca="1" si="56"/>
        <v>0</v>
      </c>
      <c r="CU41" s="4">
        <f t="shared" ca="1" si="56"/>
        <v>0</v>
      </c>
      <c r="CV41" s="4">
        <f t="shared" ca="1" si="56"/>
        <v>0</v>
      </c>
      <c r="CW41" s="4">
        <f t="shared" ca="1" si="56"/>
        <v>0</v>
      </c>
      <c r="CX41" s="4">
        <f t="shared" ca="1" si="56"/>
        <v>0</v>
      </c>
    </row>
    <row r="42" spans="1:102">
      <c r="A42" s="26" t="s">
        <v>342</v>
      </c>
      <c r="C42" s="4">
        <f t="shared" ref="C42:AH42" ca="1" si="57">-(DEBT*DEBT_INT_RATE)*C37</f>
        <v>-0.9296841661482953</v>
      </c>
      <c r="D42" s="4">
        <f t="shared" ca="1" si="57"/>
        <v>-94.977540772858774</v>
      </c>
      <c r="E42" s="4">
        <f t="shared" ca="1" si="57"/>
        <v>-335.04773561859673</v>
      </c>
      <c r="F42" s="4">
        <f t="shared" ca="1" si="57"/>
        <v>-623.44211187962185</v>
      </c>
      <c r="G42" s="4">
        <f t="shared" ca="1" si="57"/>
        <v>-901.01448120260193</v>
      </c>
      <c r="H42" s="4">
        <f t="shared" ca="1" si="57"/>
        <v>-1168.1448691464775</v>
      </c>
      <c r="I42" s="4">
        <f t="shared" ca="1" si="57"/>
        <v>-1274.7083220432714</v>
      </c>
      <c r="J42" s="4">
        <f t="shared" ca="1" si="57"/>
        <v>-1226.6693817233429</v>
      </c>
      <c r="K42" s="4">
        <f t="shared" ca="1" si="57"/>
        <v>-1180.2373478663947</v>
      </c>
      <c r="L42" s="4">
        <f t="shared" ca="1" si="57"/>
        <v>-1135.2248859501051</v>
      </c>
      <c r="M42" s="4">
        <f t="shared" ca="1" si="57"/>
        <v>-1091.338870294793</v>
      </c>
      <c r="N42" s="4">
        <f t="shared" ca="1" si="57"/>
        <v>-1048.2467665798797</v>
      </c>
      <c r="O42" s="4">
        <f t="shared" ca="1" si="57"/>
        <v>-1005.6329230700264</v>
      </c>
      <c r="P42" s="4">
        <f t="shared" ca="1" si="57"/>
        <v>-963.20540973606444</v>
      </c>
      <c r="Q42" s="4">
        <f t="shared" ca="1" si="57"/>
        <v>-920.80123550010933</v>
      </c>
      <c r="R42" s="4">
        <f t="shared" ca="1" si="57"/>
        <v>-878.39706126415422</v>
      </c>
      <c r="S42" s="4">
        <f t="shared" ca="1" si="57"/>
        <v>-835.99288702819922</v>
      </c>
      <c r="T42" s="4">
        <f t="shared" ca="1" si="57"/>
        <v>-793.58871279224422</v>
      </c>
      <c r="U42" s="4">
        <f t="shared" ca="1" si="57"/>
        <v>-751.184538556289</v>
      </c>
      <c r="V42" s="4">
        <f t="shared" ca="1" si="57"/>
        <v>-708.78036432033389</v>
      </c>
      <c r="W42" s="4">
        <f t="shared" ca="1" si="57"/>
        <v>-666.37619008437878</v>
      </c>
      <c r="X42" s="4">
        <f t="shared" ca="1" si="57"/>
        <v>-624.50551510716787</v>
      </c>
      <c r="Y42" s="4">
        <f t="shared" ca="1" si="57"/>
        <v>-584.55519833133371</v>
      </c>
      <c r="Z42" s="4">
        <f t="shared" ca="1" si="57"/>
        <v>-547.69879464805172</v>
      </c>
      <c r="AA42" s="4">
        <f t="shared" ca="1" si="57"/>
        <v>-514.25640361256853</v>
      </c>
      <c r="AB42" s="4">
        <f t="shared" ca="1" si="57"/>
        <v>-484.22802522488422</v>
      </c>
      <c r="AC42" s="4">
        <f t="shared" ca="1" si="57"/>
        <v>-456.76006067100798</v>
      </c>
      <c r="AD42" s="4">
        <f t="shared" ca="1" si="57"/>
        <v>-430.14569493112242</v>
      </c>
      <c r="AE42" s="4">
        <f t="shared" ca="1" si="57"/>
        <v>-403.53132919123698</v>
      </c>
      <c r="AF42" s="4">
        <f t="shared" ca="1" si="57"/>
        <v>-376.91696345135142</v>
      </c>
      <c r="AG42" s="4">
        <f t="shared" ca="1" si="57"/>
        <v>-350.30259771146586</v>
      </c>
      <c r="AH42" s="4">
        <f t="shared" ca="1" si="57"/>
        <v>-323.68823197158048</v>
      </c>
      <c r="AI42" s="4">
        <f t="shared" ref="AI42:BN42" ca="1" si="58">-(DEBT*DEBT_INT_RATE)*AI37</f>
        <v>-297.07386623169492</v>
      </c>
      <c r="AJ42" s="4">
        <f t="shared" ca="1" si="58"/>
        <v>-270.45950049180942</v>
      </c>
      <c r="AK42" s="4">
        <f t="shared" ca="1" si="58"/>
        <v>-243.84513475192392</v>
      </c>
      <c r="AL42" s="4">
        <f t="shared" ca="1" si="58"/>
        <v>-217.23076901203839</v>
      </c>
      <c r="AM42" s="4">
        <f t="shared" ca="1" si="58"/>
        <v>-190.61640327215289</v>
      </c>
      <c r="AN42" s="4">
        <f t="shared" ca="1" si="58"/>
        <v>-164.00203753226737</v>
      </c>
      <c r="AO42" s="4">
        <f t="shared" ca="1" si="58"/>
        <v>-137.38767179238189</v>
      </c>
      <c r="AP42" s="4">
        <f t="shared" ca="1" si="58"/>
        <v>-110.77330605249635</v>
      </c>
      <c r="AQ42" s="4">
        <f t="shared" ca="1" si="58"/>
        <v>-84.158940312610866</v>
      </c>
      <c r="AR42" s="4">
        <f t="shared" ca="1" si="58"/>
        <v>-58.443708550424198</v>
      </c>
      <c r="AS42" s="4">
        <f t="shared" ca="1" si="58"/>
        <v>-35.965359107953333</v>
      </c>
      <c r="AT42" s="4">
        <f t="shared" ca="1" si="58"/>
        <v>-18.701986736135709</v>
      </c>
      <c r="AU42" s="4">
        <f t="shared" ca="1" si="58"/>
        <v>-7.1930718215906264</v>
      </c>
      <c r="AV42" s="4">
        <f t="shared" ca="1" si="58"/>
        <v>-1.4386143643180858</v>
      </c>
      <c r="AW42" s="4">
        <f t="shared" ca="1" si="58"/>
        <v>4.971377747316864E-14</v>
      </c>
      <c r="AX42" s="4">
        <f t="shared" ca="1" si="58"/>
        <v>4.971377747316864E-14</v>
      </c>
      <c r="AY42" s="4">
        <f t="shared" ca="1" si="58"/>
        <v>4.971377747316864E-14</v>
      </c>
      <c r="AZ42" s="4">
        <f t="shared" ca="1" si="58"/>
        <v>4.971377747316864E-14</v>
      </c>
      <c r="BA42" s="4">
        <f t="shared" ca="1" si="58"/>
        <v>4.971377747316864E-14</v>
      </c>
      <c r="BB42" s="4">
        <f t="shared" ca="1" si="58"/>
        <v>4.971377747316864E-14</v>
      </c>
      <c r="BC42" s="4">
        <f t="shared" ca="1" si="58"/>
        <v>4.971377747316864E-14</v>
      </c>
      <c r="BD42" s="4">
        <f t="shared" ca="1" si="58"/>
        <v>4.971377747316864E-14</v>
      </c>
      <c r="BE42" s="4">
        <f t="shared" ca="1" si="58"/>
        <v>4.971377747316864E-14</v>
      </c>
      <c r="BF42" s="4">
        <f t="shared" ca="1" si="58"/>
        <v>4.971377747316864E-14</v>
      </c>
      <c r="BG42" s="4">
        <f t="shared" ca="1" si="58"/>
        <v>4.971377747316864E-14</v>
      </c>
      <c r="BH42" s="4">
        <f t="shared" ca="1" si="58"/>
        <v>4.971377747316864E-14</v>
      </c>
      <c r="BI42" s="4">
        <f t="shared" ca="1" si="58"/>
        <v>4.971377747316864E-14</v>
      </c>
      <c r="BJ42" s="4">
        <f t="shared" ca="1" si="58"/>
        <v>4.971377747316864E-14</v>
      </c>
      <c r="BK42" s="4">
        <f t="shared" ca="1" si="58"/>
        <v>4.971377747316864E-14</v>
      </c>
      <c r="BL42" s="4">
        <f t="shared" ca="1" si="58"/>
        <v>4.971377747316864E-14</v>
      </c>
      <c r="BM42" s="4">
        <f t="shared" ca="1" si="58"/>
        <v>4.971377747316864E-14</v>
      </c>
      <c r="BN42" s="4">
        <f t="shared" ca="1" si="58"/>
        <v>4.971377747316864E-14</v>
      </c>
      <c r="BO42" s="4">
        <f t="shared" ref="BO42:CQ42" ca="1" si="59">-(DEBT*DEBT_INT_RATE)*BO37</f>
        <v>4.971377747316864E-14</v>
      </c>
      <c r="BP42" s="4">
        <f t="shared" ca="1" si="59"/>
        <v>4.971377747316864E-14</v>
      </c>
      <c r="BQ42" s="4">
        <f t="shared" ca="1" si="59"/>
        <v>4.971377747316864E-14</v>
      </c>
      <c r="BR42" s="4">
        <f t="shared" ca="1" si="59"/>
        <v>4.971377747316864E-14</v>
      </c>
      <c r="BS42" s="4">
        <f t="shared" ca="1" si="59"/>
        <v>4.971377747316864E-14</v>
      </c>
      <c r="BT42" s="4">
        <f t="shared" ca="1" si="59"/>
        <v>4.971377747316864E-14</v>
      </c>
      <c r="BU42" s="4">
        <f t="shared" ca="1" si="59"/>
        <v>4.971377747316864E-14</v>
      </c>
      <c r="BV42" s="4">
        <f t="shared" ca="1" si="59"/>
        <v>4.971377747316864E-14</v>
      </c>
      <c r="BW42" s="4">
        <f t="shared" ca="1" si="59"/>
        <v>4.971377747316864E-14</v>
      </c>
      <c r="BX42" s="4">
        <f t="shared" ca="1" si="59"/>
        <v>4.971377747316864E-14</v>
      </c>
      <c r="BY42" s="4">
        <f t="shared" ca="1" si="59"/>
        <v>4.971377747316864E-14</v>
      </c>
      <c r="BZ42" s="4">
        <f t="shared" ca="1" si="59"/>
        <v>4.971377747316864E-14</v>
      </c>
      <c r="CA42" s="4">
        <f t="shared" ca="1" si="59"/>
        <v>4.971377747316864E-14</v>
      </c>
      <c r="CB42" s="4">
        <f t="shared" ca="1" si="59"/>
        <v>4.971377747316864E-14</v>
      </c>
      <c r="CC42" s="4">
        <f t="shared" ca="1" si="59"/>
        <v>4.971377747316864E-14</v>
      </c>
      <c r="CD42" s="4">
        <f t="shared" ca="1" si="59"/>
        <v>4.971377747316864E-14</v>
      </c>
      <c r="CE42" s="4">
        <f t="shared" ca="1" si="59"/>
        <v>4.971377747316864E-14</v>
      </c>
      <c r="CF42" s="4">
        <f t="shared" ca="1" si="59"/>
        <v>4.971377747316864E-14</v>
      </c>
      <c r="CG42" s="4">
        <f t="shared" ca="1" si="59"/>
        <v>4.971377747316864E-14</v>
      </c>
      <c r="CH42" s="4">
        <f t="shared" ca="1" si="59"/>
        <v>4.971377747316864E-14</v>
      </c>
      <c r="CI42" s="4">
        <f t="shared" ca="1" si="59"/>
        <v>4.971377747316864E-14</v>
      </c>
      <c r="CJ42" s="4">
        <f t="shared" ca="1" si="59"/>
        <v>4.971377747316864E-14</v>
      </c>
      <c r="CK42" s="4">
        <f t="shared" ca="1" si="59"/>
        <v>4.971377747316864E-14</v>
      </c>
      <c r="CL42" s="4">
        <f t="shared" ca="1" si="59"/>
        <v>4.971377747316864E-14</v>
      </c>
      <c r="CM42" s="4">
        <f t="shared" ca="1" si="59"/>
        <v>4.971377747316864E-14</v>
      </c>
      <c r="CN42" s="4">
        <f t="shared" ca="1" si="59"/>
        <v>4.971377747316864E-14</v>
      </c>
      <c r="CO42" s="4">
        <f t="shared" ca="1" si="59"/>
        <v>4.971377747316864E-14</v>
      </c>
      <c r="CP42" s="4">
        <f t="shared" ca="1" si="59"/>
        <v>4.971377747316864E-14</v>
      </c>
      <c r="CQ42" s="4">
        <f t="shared" ca="1" si="59"/>
        <v>4.971377747316864E-14</v>
      </c>
      <c r="CR42" s="4">
        <f t="shared" ref="CR42:CX42" ca="1" si="60">-(DEBT*DEBT_INT_RATE)*CR37</f>
        <v>4.971377747316864E-14</v>
      </c>
      <c r="CS42" s="4">
        <f t="shared" ca="1" si="60"/>
        <v>4.971377747316864E-14</v>
      </c>
      <c r="CT42" s="4">
        <f t="shared" ca="1" si="60"/>
        <v>4.971377747316864E-14</v>
      </c>
      <c r="CU42" s="4">
        <f t="shared" ca="1" si="60"/>
        <v>4.971377747316864E-14</v>
      </c>
      <c r="CV42" s="4">
        <f t="shared" ca="1" si="60"/>
        <v>4.971377747316864E-14</v>
      </c>
      <c r="CW42" s="4">
        <f t="shared" ca="1" si="60"/>
        <v>4.971377747316864E-14</v>
      </c>
      <c r="CX42" s="4">
        <f t="shared" ca="1" si="60"/>
        <v>4.971377747316864E-14</v>
      </c>
    </row>
    <row r="43" spans="1:102">
      <c r="A43" s="38" t="s">
        <v>332</v>
      </c>
      <c r="B43" s="7"/>
      <c r="C43" s="268">
        <f t="shared" ref="C43:AH43" ca="1" si="61">-SUM(C41:C42)*(FederalIncomeTax+StateIncomeTax)</f>
        <v>0.60066193769899967</v>
      </c>
      <c r="D43" s="268">
        <f t="shared" ca="1" si="61"/>
        <v>92.420161012203252</v>
      </c>
      <c r="E43" s="268">
        <f t="shared" ca="1" si="61"/>
        <v>292.51212544796488</v>
      </c>
      <c r="F43" s="268">
        <f t="shared" ca="1" si="61"/>
        <v>521.85303711284064</v>
      </c>
      <c r="G43" s="268">
        <f t="shared" ca="1" si="61"/>
        <v>746.97342201267418</v>
      </c>
      <c r="H43" s="268">
        <f t="shared" ca="1" si="61"/>
        <v>967.96809652442118</v>
      </c>
      <c r="I43" s="268">
        <f t="shared" ca="1" si="61"/>
        <v>1037.4236613649211</v>
      </c>
      <c r="J43" s="268">
        <f t="shared" ca="1" si="61"/>
        <v>1018.4059290978491</v>
      </c>
      <c r="K43" s="268">
        <f t="shared" ca="1" si="61"/>
        <v>999.78911999329034</v>
      </c>
      <c r="L43" s="268">
        <f t="shared" ca="1" si="61"/>
        <v>981.52649408792627</v>
      </c>
      <c r="M43" s="268">
        <f t="shared" ca="1" si="61"/>
        <v>963.54491652467584</v>
      </c>
      <c r="N43" s="268">
        <f t="shared" ca="1" si="61"/>
        <v>945.76141999055505</v>
      </c>
      <c r="O43" s="268">
        <f t="shared" ca="1" si="61"/>
        <v>928.09724937759665</v>
      </c>
      <c r="P43" s="268">
        <f t="shared" ca="1" si="61"/>
        <v>910.47956814352301</v>
      </c>
      <c r="Q43" s="268">
        <f t="shared" ca="1" si="61"/>
        <v>892.86771001440218</v>
      </c>
      <c r="R43" s="268">
        <f t="shared" ca="1" si="61"/>
        <v>875.25585188528146</v>
      </c>
      <c r="S43" s="268">
        <f t="shared" ca="1" si="61"/>
        <v>857.64399375616063</v>
      </c>
      <c r="T43" s="268">
        <f t="shared" ca="1" si="61"/>
        <v>840.03213562703991</v>
      </c>
      <c r="U43" s="268">
        <f t="shared" ca="1" si="61"/>
        <v>822.42027749791919</v>
      </c>
      <c r="V43" s="268">
        <f t="shared" ca="1" si="61"/>
        <v>804.80841936879824</v>
      </c>
      <c r="W43" s="268">
        <f t="shared" ca="1" si="61"/>
        <v>787.19656123967752</v>
      </c>
      <c r="X43" s="268">
        <f t="shared" ca="1" si="61"/>
        <v>769.71781117561341</v>
      </c>
      <c r="Y43" s="268">
        <f t="shared" ca="1" si="61"/>
        <v>752.71819048279269</v>
      </c>
      <c r="Z43" s="268">
        <f t="shared" ca="1" si="61"/>
        <v>736.4905011065639</v>
      </c>
      <c r="AA43" s="268">
        <f t="shared" ca="1" si="61"/>
        <v>721.11460788596094</v>
      </c>
      <c r="AB43" s="268">
        <f t="shared" ca="1" si="61"/>
        <v>706.59051082098358</v>
      </c>
      <c r="AC43" s="268">
        <f t="shared" ca="1" si="61"/>
        <v>692.70523700754154</v>
      </c>
      <c r="AD43" s="268">
        <f t="shared" ca="1" si="61"/>
        <v>679.03293609819002</v>
      </c>
      <c r="AE43" s="268">
        <f t="shared" ca="1" si="61"/>
        <v>665.36063518883861</v>
      </c>
      <c r="AF43" s="268">
        <f t="shared" ca="1" si="61"/>
        <v>651.68833427948721</v>
      </c>
      <c r="AG43" s="268">
        <f t="shared" ca="1" si="61"/>
        <v>638.01603337013569</v>
      </c>
      <c r="AH43" s="268">
        <f t="shared" ca="1" si="61"/>
        <v>624.34373246078439</v>
      </c>
      <c r="AI43" s="268">
        <f t="shared" ref="AI43:BN43" ca="1" si="62">-SUM(AI41:AI42)*(FederalIncomeTax+StateIncomeTax)</f>
        <v>610.67143155143287</v>
      </c>
      <c r="AJ43" s="268">
        <f t="shared" ca="1" si="62"/>
        <v>596.99913064208147</v>
      </c>
      <c r="AK43" s="268">
        <f t="shared" ca="1" si="62"/>
        <v>583.32682973273006</v>
      </c>
      <c r="AL43" s="268">
        <f t="shared" ca="1" si="62"/>
        <v>569.65452882337866</v>
      </c>
      <c r="AM43" s="268">
        <f t="shared" ca="1" si="62"/>
        <v>555.98222791402713</v>
      </c>
      <c r="AN43" s="268">
        <f t="shared" ca="1" si="62"/>
        <v>542.30992700467573</v>
      </c>
      <c r="AO43" s="268">
        <f t="shared" ca="1" si="62"/>
        <v>528.63762609532432</v>
      </c>
      <c r="AP43" s="268">
        <f t="shared" ca="1" si="62"/>
        <v>514.96532518597292</v>
      </c>
      <c r="AQ43" s="268">
        <f t="shared" ca="1" si="62"/>
        <v>501.29302427662145</v>
      </c>
      <c r="AR43" s="268">
        <f t="shared" ca="1" si="62"/>
        <v>457.13269355533083</v>
      </c>
      <c r="AS43" s="268">
        <f t="shared" ca="1" si="62"/>
        <v>365.11531925043442</v>
      </c>
      <c r="AT43" s="268">
        <f t="shared" ca="1" si="62"/>
        <v>257.20701775866587</v>
      </c>
      <c r="AU43" s="268">
        <f t="shared" ca="1" si="62"/>
        <v>152.25488943648685</v>
      </c>
      <c r="AV43" s="268">
        <f t="shared" ca="1" si="62"/>
        <v>50.258934283897361</v>
      </c>
      <c r="AW43" s="268">
        <f t="shared" ca="1" si="62"/>
        <v>-1.2403587479555575E-14</v>
      </c>
      <c r="AX43" s="268">
        <f t="shared" ca="1" si="62"/>
        <v>-1.2403587479555575E-14</v>
      </c>
      <c r="AY43" s="268">
        <f t="shared" ca="1" si="62"/>
        <v>-1.2403587479555575E-14</v>
      </c>
      <c r="AZ43" s="268">
        <f t="shared" ca="1" si="62"/>
        <v>-1.2403587479555575E-14</v>
      </c>
      <c r="BA43" s="268">
        <f t="shared" ca="1" si="62"/>
        <v>-1.2403587479555575E-14</v>
      </c>
      <c r="BB43" s="268">
        <f t="shared" ca="1" si="62"/>
        <v>-1.2403587479555575E-14</v>
      </c>
      <c r="BC43" s="268">
        <f t="shared" ca="1" si="62"/>
        <v>-1.2403587479555575E-14</v>
      </c>
      <c r="BD43" s="268">
        <f t="shared" ca="1" si="62"/>
        <v>-1.2403587479555575E-14</v>
      </c>
      <c r="BE43" s="268">
        <f t="shared" ca="1" si="62"/>
        <v>-1.2403587479555575E-14</v>
      </c>
      <c r="BF43" s="268">
        <f t="shared" ca="1" si="62"/>
        <v>-1.2403587479555575E-14</v>
      </c>
      <c r="BG43" s="268">
        <f t="shared" ca="1" si="62"/>
        <v>-1.2403587479555575E-14</v>
      </c>
      <c r="BH43" s="268">
        <f t="shared" ca="1" si="62"/>
        <v>-1.2403587479555575E-14</v>
      </c>
      <c r="BI43" s="268">
        <f t="shared" ca="1" si="62"/>
        <v>-1.2403587479555575E-14</v>
      </c>
      <c r="BJ43" s="268">
        <f t="shared" ca="1" si="62"/>
        <v>-1.2403587479555575E-14</v>
      </c>
      <c r="BK43" s="268">
        <f t="shared" ca="1" si="62"/>
        <v>-1.2403587479555575E-14</v>
      </c>
      <c r="BL43" s="268">
        <f t="shared" ca="1" si="62"/>
        <v>-1.2403587479555575E-14</v>
      </c>
      <c r="BM43" s="268">
        <f t="shared" ca="1" si="62"/>
        <v>-1.2403587479555575E-14</v>
      </c>
      <c r="BN43" s="268">
        <f t="shared" ca="1" si="62"/>
        <v>-1.2403587479555575E-14</v>
      </c>
      <c r="BO43" s="268">
        <f t="shared" ref="BO43:CQ43" ca="1" si="63">-SUM(BO41:BO42)*(FederalIncomeTax+StateIncomeTax)</f>
        <v>-1.2403587479555575E-14</v>
      </c>
      <c r="BP43" s="268">
        <f t="shared" ca="1" si="63"/>
        <v>-1.2403587479555575E-14</v>
      </c>
      <c r="BQ43" s="268">
        <f t="shared" ca="1" si="63"/>
        <v>-1.2403587479555575E-14</v>
      </c>
      <c r="BR43" s="268">
        <f t="shared" ca="1" si="63"/>
        <v>-1.2403587479555575E-14</v>
      </c>
      <c r="BS43" s="268">
        <f t="shared" ca="1" si="63"/>
        <v>-1.2403587479555575E-14</v>
      </c>
      <c r="BT43" s="268">
        <f t="shared" ca="1" si="63"/>
        <v>-1.2403587479555575E-14</v>
      </c>
      <c r="BU43" s="268">
        <f t="shared" ca="1" si="63"/>
        <v>-1.2403587479555575E-14</v>
      </c>
      <c r="BV43" s="268">
        <f t="shared" ca="1" si="63"/>
        <v>-1.2403587479555575E-14</v>
      </c>
      <c r="BW43" s="268">
        <f t="shared" ca="1" si="63"/>
        <v>-1.2403587479555575E-14</v>
      </c>
      <c r="BX43" s="268">
        <f t="shared" ca="1" si="63"/>
        <v>-1.2403587479555575E-14</v>
      </c>
      <c r="BY43" s="268">
        <f t="shared" ca="1" si="63"/>
        <v>-1.2403587479555575E-14</v>
      </c>
      <c r="BZ43" s="268">
        <f t="shared" ca="1" si="63"/>
        <v>-1.2403587479555575E-14</v>
      </c>
      <c r="CA43" s="268">
        <f t="shared" ca="1" si="63"/>
        <v>-1.2403587479555575E-14</v>
      </c>
      <c r="CB43" s="268">
        <f t="shared" ca="1" si="63"/>
        <v>-1.2403587479555575E-14</v>
      </c>
      <c r="CC43" s="268">
        <f t="shared" ca="1" si="63"/>
        <v>-1.2403587479555575E-14</v>
      </c>
      <c r="CD43" s="268">
        <f t="shared" ca="1" si="63"/>
        <v>-1.2403587479555575E-14</v>
      </c>
      <c r="CE43" s="268">
        <f t="shared" ca="1" si="63"/>
        <v>-1.2403587479555575E-14</v>
      </c>
      <c r="CF43" s="268">
        <f t="shared" ca="1" si="63"/>
        <v>-1.2403587479555575E-14</v>
      </c>
      <c r="CG43" s="268">
        <f t="shared" ca="1" si="63"/>
        <v>-1.2403587479555575E-14</v>
      </c>
      <c r="CH43" s="268">
        <f t="shared" ca="1" si="63"/>
        <v>-1.2403587479555575E-14</v>
      </c>
      <c r="CI43" s="268">
        <f t="shared" ca="1" si="63"/>
        <v>-1.2403587479555575E-14</v>
      </c>
      <c r="CJ43" s="268">
        <f t="shared" ca="1" si="63"/>
        <v>-1.2403587479555575E-14</v>
      </c>
      <c r="CK43" s="268">
        <f t="shared" ca="1" si="63"/>
        <v>-1.2403587479555575E-14</v>
      </c>
      <c r="CL43" s="268">
        <f t="shared" ca="1" si="63"/>
        <v>-1.2403587479555575E-14</v>
      </c>
      <c r="CM43" s="268">
        <f t="shared" ca="1" si="63"/>
        <v>-1.2403587479555575E-14</v>
      </c>
      <c r="CN43" s="268">
        <f t="shared" ca="1" si="63"/>
        <v>-1.2403587479555575E-14</v>
      </c>
      <c r="CO43" s="268">
        <f t="shared" ca="1" si="63"/>
        <v>-1.2403587479555575E-14</v>
      </c>
      <c r="CP43" s="268">
        <f t="shared" ca="1" si="63"/>
        <v>-1.2403587479555575E-14</v>
      </c>
      <c r="CQ43" s="268">
        <f t="shared" ca="1" si="63"/>
        <v>-1.2403587479555575E-14</v>
      </c>
      <c r="CR43" s="268">
        <f t="shared" ref="CR43:CX43" ca="1" si="64">-SUM(CR41:CR42)*(FederalIncomeTax+StateIncomeTax)</f>
        <v>-1.2403587479555575E-14</v>
      </c>
      <c r="CS43" s="268">
        <f t="shared" ca="1" si="64"/>
        <v>-1.2403587479555575E-14</v>
      </c>
      <c r="CT43" s="268">
        <f t="shared" ca="1" si="64"/>
        <v>-1.2403587479555575E-14</v>
      </c>
      <c r="CU43" s="268">
        <f t="shared" ca="1" si="64"/>
        <v>-1.2403587479555575E-14</v>
      </c>
      <c r="CV43" s="268">
        <f t="shared" ca="1" si="64"/>
        <v>-1.2403587479555575E-14</v>
      </c>
      <c r="CW43" s="268">
        <f t="shared" ca="1" si="64"/>
        <v>-1.2403587479555575E-14</v>
      </c>
      <c r="CX43" s="268">
        <f t="shared" ca="1" si="64"/>
        <v>-1.2403587479555575E-14</v>
      </c>
    </row>
    <row r="44" spans="1:102">
      <c r="A44" s="40" t="s">
        <v>333</v>
      </c>
      <c r="B44" s="41"/>
      <c r="C44" s="15">
        <f t="shared" ref="C44:BN44" ca="1" si="65">SUM(C41:C43)</f>
        <v>-1.8068007384492957</v>
      </c>
      <c r="D44" s="15">
        <f t="shared" ca="1" si="65"/>
        <v>-278.00132601065548</v>
      </c>
      <c r="E44" s="15">
        <f t="shared" ca="1" si="65"/>
        <v>-879.88116292063194</v>
      </c>
      <c r="F44" s="15">
        <f t="shared" ca="1" si="65"/>
        <v>-1569.742302016781</v>
      </c>
      <c r="G44" s="15">
        <f t="shared" ca="1" si="65"/>
        <v>-2246.9080289399276</v>
      </c>
      <c r="H44" s="15">
        <f t="shared" ca="1" si="65"/>
        <v>-2911.6635528720567</v>
      </c>
      <c r="I44" s="15">
        <f t="shared" ca="1" si="65"/>
        <v>-3120.5870054283505</v>
      </c>
      <c r="J44" s="15">
        <f t="shared" ca="1" si="65"/>
        <v>-3063.3813618754939</v>
      </c>
      <c r="K44" s="15">
        <f t="shared" ca="1" si="65"/>
        <v>-3007.3817016231042</v>
      </c>
      <c r="L44" s="15">
        <f t="shared" ca="1" si="65"/>
        <v>-2952.4474301121791</v>
      </c>
      <c r="M44" s="15">
        <f t="shared" ca="1" si="65"/>
        <v>-2898.358556520117</v>
      </c>
      <c r="N44" s="15">
        <f t="shared" ca="1" si="65"/>
        <v>-2844.8655138393246</v>
      </c>
      <c r="O44" s="15">
        <f t="shared" ca="1" si="65"/>
        <v>-2791.7314054424301</v>
      </c>
      <c r="P44" s="15">
        <f t="shared" ca="1" si="65"/>
        <v>-2738.737137842541</v>
      </c>
      <c r="Q44" s="15">
        <f t="shared" ca="1" si="65"/>
        <v>-2685.7603862357068</v>
      </c>
      <c r="R44" s="15">
        <f t="shared" ca="1" si="65"/>
        <v>-2632.7836346288727</v>
      </c>
      <c r="S44" s="15">
        <f t="shared" ca="1" si="65"/>
        <v>-2579.8068830220382</v>
      </c>
      <c r="T44" s="15">
        <f t="shared" ca="1" si="65"/>
        <v>-2526.8301314152041</v>
      </c>
      <c r="U44" s="15">
        <f t="shared" ca="1" si="65"/>
        <v>-2473.8533798083699</v>
      </c>
      <c r="V44" s="15">
        <f t="shared" ca="1" si="65"/>
        <v>-2420.8766282015354</v>
      </c>
      <c r="W44" s="15">
        <f t="shared" ca="1" si="65"/>
        <v>-2367.8998765947013</v>
      </c>
      <c r="X44" s="15">
        <f t="shared" ca="1" si="65"/>
        <v>-2315.3235161815546</v>
      </c>
      <c r="Y44" s="15">
        <f t="shared" ca="1" si="65"/>
        <v>-2264.1883845985408</v>
      </c>
      <c r="Z44" s="15">
        <f t="shared" ca="1" si="65"/>
        <v>-2215.3752347914879</v>
      </c>
      <c r="AA44" s="15">
        <f t="shared" ca="1" si="65"/>
        <v>-2169.1243014766078</v>
      </c>
      <c r="AB44" s="15">
        <f t="shared" ca="1" si="65"/>
        <v>-2125.4355846539006</v>
      </c>
      <c r="AC44" s="15">
        <f t="shared" ca="1" si="65"/>
        <v>-2083.6684584134664</v>
      </c>
      <c r="AD44" s="15">
        <f t="shared" ca="1" si="65"/>
        <v>-2042.5419580829325</v>
      </c>
      <c r="AE44" s="15">
        <f t="shared" ca="1" si="65"/>
        <v>-2001.4154577523984</v>
      </c>
      <c r="AF44" s="15">
        <f t="shared" ca="1" si="65"/>
        <v>-1960.2889574218643</v>
      </c>
      <c r="AG44" s="15">
        <f t="shared" ca="1" si="65"/>
        <v>-1919.16245709133</v>
      </c>
      <c r="AH44" s="15">
        <f t="shared" ca="1" si="65"/>
        <v>-1878.0359567607961</v>
      </c>
      <c r="AI44" s="15">
        <f t="shared" ca="1" si="65"/>
        <v>-1836.9094564302623</v>
      </c>
      <c r="AJ44" s="15">
        <f t="shared" ca="1" si="65"/>
        <v>-1795.7829560997279</v>
      </c>
      <c r="AK44" s="15">
        <f t="shared" ca="1" si="65"/>
        <v>-1754.6564557691941</v>
      </c>
      <c r="AL44" s="15">
        <f t="shared" ca="1" si="65"/>
        <v>-1713.5299554386597</v>
      </c>
      <c r="AM44" s="15">
        <f t="shared" ca="1" si="65"/>
        <v>-1672.4034551081259</v>
      </c>
      <c r="AN44" s="15">
        <f t="shared" ca="1" si="65"/>
        <v>-1631.2769547775918</v>
      </c>
      <c r="AO44" s="15">
        <f t="shared" ca="1" si="65"/>
        <v>-1590.1504544470577</v>
      </c>
      <c r="AP44" s="15">
        <f t="shared" ca="1" si="65"/>
        <v>-1549.0239541165236</v>
      </c>
      <c r="AQ44" s="15">
        <f t="shared" ca="1" si="65"/>
        <v>-1507.8974537859895</v>
      </c>
      <c r="AR44" s="15">
        <f t="shared" ca="1" si="65"/>
        <v>-1375.0624709950932</v>
      </c>
      <c r="AS44" s="15">
        <f t="shared" ca="1" si="65"/>
        <v>-1098.2727338575191</v>
      </c>
      <c r="AT44" s="15">
        <f t="shared" ca="1" si="65"/>
        <v>-773.68283297746984</v>
      </c>
      <c r="AU44" s="15">
        <f t="shared" ca="1" si="65"/>
        <v>-457.98514838510374</v>
      </c>
      <c r="AV44" s="15">
        <f t="shared" ca="1" si="65"/>
        <v>-151.17968008042072</v>
      </c>
      <c r="AW44" s="15">
        <f t="shared" ca="1" si="65"/>
        <v>3.7310189993613065E-14</v>
      </c>
      <c r="AX44" s="15">
        <f t="shared" ca="1" si="65"/>
        <v>3.7310189993613065E-14</v>
      </c>
      <c r="AY44" s="15">
        <f t="shared" ca="1" si="65"/>
        <v>3.7310189993613065E-14</v>
      </c>
      <c r="AZ44" s="15">
        <f t="shared" ca="1" si="65"/>
        <v>3.7310189993613065E-14</v>
      </c>
      <c r="BA44" s="15">
        <f t="shared" ca="1" si="65"/>
        <v>3.7310189993613065E-14</v>
      </c>
      <c r="BB44" s="15">
        <f t="shared" ca="1" si="65"/>
        <v>3.7310189993613065E-14</v>
      </c>
      <c r="BC44" s="15">
        <f t="shared" ca="1" si="65"/>
        <v>3.7310189993613065E-14</v>
      </c>
      <c r="BD44" s="15">
        <f t="shared" ca="1" si="65"/>
        <v>3.7310189993613065E-14</v>
      </c>
      <c r="BE44" s="15">
        <f t="shared" ca="1" si="65"/>
        <v>3.7310189993613065E-14</v>
      </c>
      <c r="BF44" s="15">
        <f t="shared" ca="1" si="65"/>
        <v>3.7310189993613065E-14</v>
      </c>
      <c r="BG44" s="15">
        <f t="shared" ca="1" si="65"/>
        <v>3.7310189993613065E-14</v>
      </c>
      <c r="BH44" s="15">
        <f t="shared" ca="1" si="65"/>
        <v>3.7310189993613065E-14</v>
      </c>
      <c r="BI44" s="15">
        <f t="shared" ca="1" si="65"/>
        <v>3.7310189993613065E-14</v>
      </c>
      <c r="BJ44" s="15">
        <f t="shared" ca="1" si="65"/>
        <v>3.7310189993613065E-14</v>
      </c>
      <c r="BK44" s="15">
        <f t="shared" ca="1" si="65"/>
        <v>3.7310189993613065E-14</v>
      </c>
      <c r="BL44" s="15">
        <f t="shared" ca="1" si="65"/>
        <v>3.7310189993613065E-14</v>
      </c>
      <c r="BM44" s="15">
        <f t="shared" ca="1" si="65"/>
        <v>3.7310189993613065E-14</v>
      </c>
      <c r="BN44" s="15">
        <f t="shared" ca="1" si="65"/>
        <v>3.7310189993613065E-14</v>
      </c>
      <c r="BO44" s="15">
        <f t="shared" ref="BO44:CQ44" ca="1" si="66">SUM(BO41:BO43)</f>
        <v>3.7310189993613065E-14</v>
      </c>
      <c r="BP44" s="15">
        <f t="shared" ca="1" si="66"/>
        <v>3.7310189993613065E-14</v>
      </c>
      <c r="BQ44" s="15">
        <f t="shared" ca="1" si="66"/>
        <v>3.7310189993613065E-14</v>
      </c>
      <c r="BR44" s="15">
        <f t="shared" ca="1" si="66"/>
        <v>3.7310189993613065E-14</v>
      </c>
      <c r="BS44" s="15">
        <f t="shared" ca="1" si="66"/>
        <v>3.7310189993613065E-14</v>
      </c>
      <c r="BT44" s="15">
        <f t="shared" ca="1" si="66"/>
        <v>3.7310189993613065E-14</v>
      </c>
      <c r="BU44" s="15">
        <f t="shared" ca="1" si="66"/>
        <v>3.7310189993613065E-14</v>
      </c>
      <c r="BV44" s="15">
        <f t="shared" ca="1" si="66"/>
        <v>3.7310189993613065E-14</v>
      </c>
      <c r="BW44" s="15">
        <f t="shared" ca="1" si="66"/>
        <v>3.7310189993613065E-14</v>
      </c>
      <c r="BX44" s="15">
        <f t="shared" ca="1" si="66"/>
        <v>3.7310189993613065E-14</v>
      </c>
      <c r="BY44" s="15">
        <f t="shared" ca="1" si="66"/>
        <v>3.7310189993613065E-14</v>
      </c>
      <c r="BZ44" s="15">
        <f t="shared" ca="1" si="66"/>
        <v>3.7310189993613065E-14</v>
      </c>
      <c r="CA44" s="15">
        <f t="shared" ca="1" si="66"/>
        <v>3.7310189993613065E-14</v>
      </c>
      <c r="CB44" s="15">
        <f t="shared" ca="1" si="66"/>
        <v>3.7310189993613065E-14</v>
      </c>
      <c r="CC44" s="15">
        <f t="shared" ca="1" si="66"/>
        <v>3.7310189993613065E-14</v>
      </c>
      <c r="CD44" s="15">
        <f t="shared" ca="1" si="66"/>
        <v>3.7310189993613065E-14</v>
      </c>
      <c r="CE44" s="15">
        <f t="shared" ca="1" si="66"/>
        <v>3.7310189993613065E-14</v>
      </c>
      <c r="CF44" s="15">
        <f t="shared" ca="1" si="66"/>
        <v>3.7310189993613065E-14</v>
      </c>
      <c r="CG44" s="15">
        <f t="shared" ca="1" si="66"/>
        <v>3.7310189993613065E-14</v>
      </c>
      <c r="CH44" s="15">
        <f t="shared" ca="1" si="66"/>
        <v>3.7310189993613065E-14</v>
      </c>
      <c r="CI44" s="15">
        <f t="shared" ca="1" si="66"/>
        <v>3.7310189993613065E-14</v>
      </c>
      <c r="CJ44" s="15">
        <f t="shared" ca="1" si="66"/>
        <v>3.7310189993613065E-14</v>
      </c>
      <c r="CK44" s="15">
        <f t="shared" ca="1" si="66"/>
        <v>3.7310189993613065E-14</v>
      </c>
      <c r="CL44" s="15">
        <f t="shared" ca="1" si="66"/>
        <v>3.7310189993613065E-14</v>
      </c>
      <c r="CM44" s="15">
        <f t="shared" ca="1" si="66"/>
        <v>3.7310189993613065E-14</v>
      </c>
      <c r="CN44" s="15">
        <f t="shared" ca="1" si="66"/>
        <v>3.7310189993613065E-14</v>
      </c>
      <c r="CO44" s="15">
        <f t="shared" ca="1" si="66"/>
        <v>3.7310189993613065E-14</v>
      </c>
      <c r="CP44" s="15">
        <f t="shared" ca="1" si="66"/>
        <v>3.7310189993613065E-14</v>
      </c>
      <c r="CQ44" s="15">
        <f t="shared" ca="1" si="66"/>
        <v>3.7310189993613065E-14</v>
      </c>
      <c r="CR44" s="15">
        <f t="shared" ref="CR44:CX44" ca="1" si="67">SUM(CR41:CR43)</f>
        <v>3.7310189993613065E-14</v>
      </c>
      <c r="CS44" s="15">
        <f t="shared" ca="1" si="67"/>
        <v>3.7310189993613065E-14</v>
      </c>
      <c r="CT44" s="15">
        <f t="shared" ca="1" si="67"/>
        <v>3.7310189993613065E-14</v>
      </c>
      <c r="CU44" s="15">
        <f t="shared" ca="1" si="67"/>
        <v>3.7310189993613065E-14</v>
      </c>
      <c r="CV44" s="15">
        <f t="shared" ca="1" si="67"/>
        <v>3.7310189993613065E-14</v>
      </c>
      <c r="CW44" s="15">
        <f t="shared" ca="1" si="67"/>
        <v>3.7310189993613065E-14</v>
      </c>
      <c r="CX44" s="15">
        <f t="shared" ca="1" si="67"/>
        <v>3.7310189993613065E-14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68">C38-C44</f>
        <v>4.2294969884492959</v>
      </c>
      <c r="D46" s="15">
        <f t="shared" ca="1" si="68"/>
        <v>525.50659741690549</v>
      </c>
      <c r="E46" s="15">
        <f t="shared" ca="1" si="68"/>
        <v>1752.9936910355696</v>
      </c>
      <c r="F46" s="15">
        <f t="shared" ca="1" si="68"/>
        <v>3194.3917491516186</v>
      </c>
      <c r="G46" s="15">
        <f t="shared" ca="1" si="68"/>
        <v>4594.8929514421397</v>
      </c>
      <c r="H46" s="15">
        <f t="shared" ca="1" si="68"/>
        <v>5955.7728288887938</v>
      </c>
      <c r="I46" s="15">
        <f t="shared" ca="1" si="68"/>
        <v>6442.393683552863</v>
      </c>
      <c r="J46" s="15">
        <f t="shared" ca="1" si="68"/>
        <v>6260.0016973636193</v>
      </c>
      <c r="K46" s="15">
        <f t="shared" ca="1" si="68"/>
        <v>6083.0031878233549</v>
      </c>
      <c r="L46" s="15">
        <f t="shared" ca="1" si="68"/>
        <v>5910.7693788365286</v>
      </c>
      <c r="M46" s="15">
        <f t="shared" ca="1" si="68"/>
        <v>5742.3164131936555</v>
      </c>
      <c r="N46" s="15">
        <f t="shared" ca="1" si="68"/>
        <v>5576.5281611545506</v>
      </c>
      <c r="O46" s="15">
        <f t="shared" ca="1" si="68"/>
        <v>5412.3451582743428</v>
      </c>
      <c r="P46" s="15">
        <f t="shared" ca="1" si="68"/>
        <v>5248.7875604664414</v>
      </c>
      <c r="Q46" s="15">
        <f t="shared" ca="1" si="68"/>
        <v>5085.3082988174938</v>
      </c>
      <c r="R46" s="15">
        <f t="shared" ca="1" si="68"/>
        <v>4921.8290371685471</v>
      </c>
      <c r="S46" s="15">
        <f t="shared" ca="1" si="68"/>
        <v>4758.3497755196004</v>
      </c>
      <c r="T46" s="15">
        <f t="shared" ca="1" si="68"/>
        <v>4594.8705138706546</v>
      </c>
      <c r="U46" s="15">
        <f t="shared" ca="1" si="68"/>
        <v>4431.391252221707</v>
      </c>
      <c r="V46" s="15">
        <f t="shared" ca="1" si="68"/>
        <v>4267.9119905727603</v>
      </c>
      <c r="W46" s="15">
        <f t="shared" ca="1" si="68"/>
        <v>4104.4327289238136</v>
      </c>
      <c r="X46" s="15">
        <f t="shared" ca="1" si="68"/>
        <v>3942.7441227116169</v>
      </c>
      <c r="Y46" s="15">
        <f t="shared" ca="1" si="68"/>
        <v>3787.5010734471407</v>
      </c>
      <c r="Z46" s="15">
        <f t="shared" ca="1" si="68"/>
        <v>3642.6425415164881</v>
      </c>
      <c r="AA46" s="15">
        <f t="shared" ca="1" si="68"/>
        <v>3509.2429201817076</v>
      </c>
      <c r="AB46" s="15">
        <f t="shared" ca="1" si="68"/>
        <v>3387.3022094428006</v>
      </c>
      <c r="AC46" s="15">
        <f t="shared" ca="1" si="68"/>
        <v>3273.9553606009667</v>
      </c>
      <c r="AD46" s="15">
        <f t="shared" ca="1" si="68"/>
        <v>3163.4735604579328</v>
      </c>
      <c r="AE46" s="15">
        <f t="shared" ca="1" si="68"/>
        <v>3052.9917603148988</v>
      </c>
      <c r="AF46" s="15">
        <f t="shared" ca="1" si="68"/>
        <v>2942.5099601718643</v>
      </c>
      <c r="AG46" s="15">
        <f t="shared" ca="1" si="68"/>
        <v>2832.0281600288299</v>
      </c>
      <c r="AH46" s="15">
        <f t="shared" ca="1" si="68"/>
        <v>2721.5463598857959</v>
      </c>
      <c r="AI46" s="15">
        <f t="shared" ca="1" si="68"/>
        <v>2611.0645597427624</v>
      </c>
      <c r="AJ46" s="15">
        <f t="shared" ca="1" si="68"/>
        <v>2500.582759599728</v>
      </c>
      <c r="AK46" s="15">
        <f t="shared" ca="1" si="68"/>
        <v>2390.100959456694</v>
      </c>
      <c r="AL46" s="15">
        <f t="shared" ca="1" si="68"/>
        <v>2279.6191593136596</v>
      </c>
      <c r="AM46" s="15">
        <f t="shared" ca="1" si="68"/>
        <v>2169.137359170626</v>
      </c>
      <c r="AN46" s="15">
        <f t="shared" ca="1" si="68"/>
        <v>2058.6555590275916</v>
      </c>
      <c r="AO46" s="15">
        <f t="shared" ca="1" si="68"/>
        <v>1948.1737588845576</v>
      </c>
      <c r="AP46" s="15">
        <f t="shared" ca="1" si="68"/>
        <v>1837.6919587415234</v>
      </c>
      <c r="AQ46" s="15">
        <f t="shared" ca="1" si="68"/>
        <v>1727.2101585984894</v>
      </c>
      <c r="AR46" s="15">
        <f t="shared" ca="1" si="68"/>
        <v>1527.362960448218</v>
      </c>
      <c r="AS46" s="15">
        <f t="shared" ca="1" si="68"/>
        <v>1191.9961119825191</v>
      </c>
      <c r="AT46" s="15">
        <f t="shared" ca="1" si="68"/>
        <v>822.41898960246976</v>
      </c>
      <c r="AU46" s="15">
        <f t="shared" ca="1" si="68"/>
        <v>476.72982401010358</v>
      </c>
      <c r="AV46" s="15">
        <f t="shared" ca="1" si="68"/>
        <v>154.92861520542058</v>
      </c>
      <c r="AW46" s="15">
        <f t="shared" ca="1" si="68"/>
        <v>-1.6686104892301893E-13</v>
      </c>
      <c r="AX46" s="15">
        <f t="shared" ca="1" si="68"/>
        <v>-1.6686104892301893E-13</v>
      </c>
      <c r="AY46" s="15">
        <f t="shared" ca="1" si="68"/>
        <v>-1.6686104892301893E-13</v>
      </c>
      <c r="AZ46" s="15">
        <f t="shared" ca="1" si="68"/>
        <v>-1.6686104892301893E-13</v>
      </c>
      <c r="BA46" s="15">
        <f t="shared" ca="1" si="68"/>
        <v>-1.6686104892301893E-13</v>
      </c>
      <c r="BB46" s="15">
        <f t="shared" ca="1" si="68"/>
        <v>-1.6686104892301893E-13</v>
      </c>
      <c r="BC46" s="15">
        <f t="shared" ca="1" si="68"/>
        <v>-1.6686104892301893E-13</v>
      </c>
      <c r="BD46" s="15">
        <f t="shared" ca="1" si="68"/>
        <v>-1.6686104892301893E-13</v>
      </c>
      <c r="BE46" s="15">
        <f t="shared" ca="1" si="68"/>
        <v>-1.6686104892301893E-13</v>
      </c>
      <c r="BF46" s="15">
        <f t="shared" ca="1" si="68"/>
        <v>-1.6686104892301893E-13</v>
      </c>
      <c r="BG46" s="15">
        <f t="shared" ca="1" si="68"/>
        <v>-1.6686104892301893E-13</v>
      </c>
      <c r="BH46" s="15">
        <f t="shared" ca="1" si="68"/>
        <v>-1.6686104892301893E-13</v>
      </c>
      <c r="BI46" s="15">
        <f t="shared" ca="1" si="68"/>
        <v>-1.6686104892301893E-13</v>
      </c>
      <c r="BJ46" s="15">
        <f t="shared" ca="1" si="68"/>
        <v>-1.6686104892301893E-13</v>
      </c>
      <c r="BK46" s="15">
        <f t="shared" ca="1" si="68"/>
        <v>-1.6686104892301893E-13</v>
      </c>
      <c r="BL46" s="15">
        <f t="shared" ca="1" si="68"/>
        <v>-1.6686104892301893E-13</v>
      </c>
      <c r="BM46" s="15">
        <f t="shared" ca="1" si="68"/>
        <v>-1.6686104892301893E-13</v>
      </c>
      <c r="BN46" s="15">
        <f t="shared" ca="1" si="68"/>
        <v>-1.6686104892301893E-13</v>
      </c>
      <c r="BO46" s="15">
        <f t="shared" ref="BO46:CQ46" ca="1" si="69">BO38-BO44</f>
        <v>-1.6686104892301893E-13</v>
      </c>
      <c r="BP46" s="15">
        <f t="shared" ca="1" si="69"/>
        <v>-1.6686104892301893E-13</v>
      </c>
      <c r="BQ46" s="15">
        <f t="shared" ca="1" si="69"/>
        <v>-1.6686104892301893E-13</v>
      </c>
      <c r="BR46" s="15">
        <f t="shared" ca="1" si="69"/>
        <v>-1.6686104892301893E-13</v>
      </c>
      <c r="BS46" s="15">
        <f t="shared" ca="1" si="69"/>
        <v>-1.6686104892301893E-13</v>
      </c>
      <c r="BT46" s="15">
        <f t="shared" ca="1" si="69"/>
        <v>-1.6686104892301893E-13</v>
      </c>
      <c r="BU46" s="15">
        <f t="shared" ca="1" si="69"/>
        <v>-1.6686104892301893E-13</v>
      </c>
      <c r="BV46" s="15">
        <f t="shared" ca="1" si="69"/>
        <v>-1.6686104892301893E-13</v>
      </c>
      <c r="BW46" s="15">
        <f t="shared" ca="1" si="69"/>
        <v>-1.6686104892301893E-13</v>
      </c>
      <c r="BX46" s="15">
        <f t="shared" ca="1" si="69"/>
        <v>-1.6686104892301893E-13</v>
      </c>
      <c r="BY46" s="15">
        <f t="shared" ca="1" si="69"/>
        <v>-1.6686104892301893E-13</v>
      </c>
      <c r="BZ46" s="15">
        <f t="shared" ca="1" si="69"/>
        <v>-1.6686104892301893E-13</v>
      </c>
      <c r="CA46" s="15">
        <f t="shared" ca="1" si="69"/>
        <v>-1.6686104892301893E-13</v>
      </c>
      <c r="CB46" s="15">
        <f t="shared" ca="1" si="69"/>
        <v>-1.6686104892301893E-13</v>
      </c>
      <c r="CC46" s="15">
        <f t="shared" ca="1" si="69"/>
        <v>-1.6686104892301893E-13</v>
      </c>
      <c r="CD46" s="15">
        <f t="shared" ca="1" si="69"/>
        <v>-1.6686104892301893E-13</v>
      </c>
      <c r="CE46" s="15">
        <f t="shared" ca="1" si="69"/>
        <v>-1.6686104892301893E-13</v>
      </c>
      <c r="CF46" s="15">
        <f t="shared" ca="1" si="69"/>
        <v>-1.6686104892301893E-13</v>
      </c>
      <c r="CG46" s="15">
        <f t="shared" ca="1" si="69"/>
        <v>-1.6686104892301893E-13</v>
      </c>
      <c r="CH46" s="15">
        <f t="shared" ca="1" si="69"/>
        <v>-1.6686104892301893E-13</v>
      </c>
      <c r="CI46" s="15">
        <f t="shared" ca="1" si="69"/>
        <v>-1.6686104892301893E-13</v>
      </c>
      <c r="CJ46" s="15">
        <f t="shared" ca="1" si="69"/>
        <v>-1.6686104892301893E-13</v>
      </c>
      <c r="CK46" s="15">
        <f t="shared" ca="1" si="69"/>
        <v>-1.6686104892301893E-13</v>
      </c>
      <c r="CL46" s="15">
        <f t="shared" ca="1" si="69"/>
        <v>-1.6686104892301893E-13</v>
      </c>
      <c r="CM46" s="15">
        <f t="shared" ca="1" si="69"/>
        <v>-1.6686104892301893E-13</v>
      </c>
      <c r="CN46" s="15">
        <f t="shared" ca="1" si="69"/>
        <v>-1.6686104892301893E-13</v>
      </c>
      <c r="CO46" s="15">
        <f t="shared" ca="1" si="69"/>
        <v>-1.6686104892301893E-13</v>
      </c>
      <c r="CP46" s="15">
        <f t="shared" ca="1" si="69"/>
        <v>-1.6686104892301893E-13</v>
      </c>
      <c r="CQ46" s="15">
        <f t="shared" ca="1" si="69"/>
        <v>-1.6686104892301893E-13</v>
      </c>
      <c r="CR46" s="15">
        <f t="shared" ref="CR46:CX46" ca="1" si="70">CR38-CR44</f>
        <v>-1.6686104892301893E-13</v>
      </c>
      <c r="CS46" s="15">
        <f t="shared" ca="1" si="70"/>
        <v>-1.6686104892301893E-13</v>
      </c>
      <c r="CT46" s="15">
        <f t="shared" ca="1" si="70"/>
        <v>-1.6686104892301893E-13</v>
      </c>
      <c r="CU46" s="15">
        <f t="shared" ca="1" si="70"/>
        <v>-1.6686104892301893E-13</v>
      </c>
      <c r="CV46" s="15">
        <f t="shared" ca="1" si="70"/>
        <v>-1.6686104892301893E-13</v>
      </c>
      <c r="CW46" s="15">
        <f t="shared" ca="1" si="70"/>
        <v>-1.6686104892301893E-13</v>
      </c>
      <c r="CX46" s="15">
        <f t="shared" ca="1" si="70"/>
        <v>-1.6686104892301893E-13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71">C46/(1-FederalIncomeTax-StateIncomeTax)-C46</f>
        <v>1.4060752813032638</v>
      </c>
      <c r="D48" s="268">
        <f t="shared" ca="1" si="71"/>
        <v>174.70206003400131</v>
      </c>
      <c r="E48" s="268">
        <f t="shared" ca="1" si="71"/>
        <v>582.77405184993313</v>
      </c>
      <c r="F48" s="268">
        <f t="shared" ca="1" si="71"/>
        <v>1061.9596820963743</v>
      </c>
      <c r="G48" s="268">
        <f t="shared" ca="1" si="71"/>
        <v>1527.5493556093461</v>
      </c>
      <c r="H48" s="268">
        <f t="shared" ca="1" si="71"/>
        <v>1979.9671163327839</v>
      </c>
      <c r="I48" s="268">
        <f t="shared" ca="1" si="71"/>
        <v>2141.7418041924584</v>
      </c>
      <c r="J48" s="268">
        <f t="shared" ca="1" si="71"/>
        <v>2081.1064936605235</v>
      </c>
      <c r="K48" s="268">
        <f t="shared" ca="1" si="71"/>
        <v>2022.2642176707895</v>
      </c>
      <c r="L48" s="268">
        <f t="shared" ca="1" si="71"/>
        <v>1965.0059427311317</v>
      </c>
      <c r="M48" s="268">
        <f t="shared" ca="1" si="71"/>
        <v>1909.0045903954933</v>
      </c>
      <c r="N48" s="268">
        <f t="shared" ca="1" si="71"/>
        <v>1853.8891088715</v>
      </c>
      <c r="O48" s="268">
        <f t="shared" ca="1" si="71"/>
        <v>1799.3072844629569</v>
      </c>
      <c r="P48" s="268">
        <f t="shared" ca="1" si="71"/>
        <v>1744.9333728665924</v>
      </c>
      <c r="Q48" s="268">
        <f t="shared" ca="1" si="71"/>
        <v>1690.5855037374622</v>
      </c>
      <c r="R48" s="268">
        <f t="shared" ca="1" si="71"/>
        <v>1636.237634608332</v>
      </c>
      <c r="S48" s="268">
        <f t="shared" ca="1" si="71"/>
        <v>1581.8897654792017</v>
      </c>
      <c r="T48" s="268">
        <f t="shared" ca="1" si="71"/>
        <v>1527.5418963500715</v>
      </c>
      <c r="U48" s="268">
        <f t="shared" ca="1" si="71"/>
        <v>1473.1940272209413</v>
      </c>
      <c r="V48" s="268">
        <f t="shared" ca="1" si="71"/>
        <v>1418.846158091811</v>
      </c>
      <c r="W48" s="268">
        <f t="shared" ca="1" si="71"/>
        <v>1364.4982889626808</v>
      </c>
      <c r="X48" s="268">
        <f t="shared" ca="1" si="71"/>
        <v>1310.7457143458341</v>
      </c>
      <c r="Y48" s="268">
        <f t="shared" ca="1" si="71"/>
        <v>1259.1359331446529</v>
      </c>
      <c r="Z48" s="268">
        <f t="shared" ca="1" si="71"/>
        <v>1210.9784331890264</v>
      </c>
      <c r="AA48" s="268">
        <f t="shared" ca="1" si="71"/>
        <v>1166.6303911863242</v>
      </c>
      <c r="AB48" s="268">
        <f t="shared" ca="1" si="71"/>
        <v>1126.0918071365477</v>
      </c>
      <c r="AC48" s="268">
        <f t="shared" ca="1" si="71"/>
        <v>1088.4102098200419</v>
      </c>
      <c r="AD48" s="268">
        <f t="shared" ca="1" si="71"/>
        <v>1051.6810837231906</v>
      </c>
      <c r="AE48" s="268">
        <f t="shared" ca="1" si="71"/>
        <v>1014.9519576263392</v>
      </c>
      <c r="AF48" s="268">
        <f t="shared" ca="1" si="71"/>
        <v>978.22283152948739</v>
      </c>
      <c r="AG48" s="268">
        <f t="shared" ca="1" si="71"/>
        <v>941.49370543263603</v>
      </c>
      <c r="AH48" s="268">
        <f t="shared" ca="1" si="71"/>
        <v>904.76457933578467</v>
      </c>
      <c r="AI48" s="268">
        <f t="shared" ref="AI48:BN48" ca="1" si="72">AI46/(1-FederalIncomeTax-StateIncomeTax)-AI46</f>
        <v>868.03545323893331</v>
      </c>
      <c r="AJ48" s="268">
        <f t="shared" ca="1" si="72"/>
        <v>831.3063271420815</v>
      </c>
      <c r="AK48" s="268">
        <f t="shared" ca="1" si="72"/>
        <v>794.57720104523014</v>
      </c>
      <c r="AL48" s="268">
        <f t="shared" ca="1" si="72"/>
        <v>757.84807494837878</v>
      </c>
      <c r="AM48" s="268">
        <f t="shared" ca="1" si="72"/>
        <v>721.11894885152742</v>
      </c>
      <c r="AN48" s="268">
        <f t="shared" ca="1" si="72"/>
        <v>684.38982275467606</v>
      </c>
      <c r="AO48" s="268">
        <f t="shared" ca="1" si="72"/>
        <v>647.6606966578247</v>
      </c>
      <c r="AP48" s="268">
        <f t="shared" ca="1" si="72"/>
        <v>610.93157056097311</v>
      </c>
      <c r="AQ48" s="268">
        <f t="shared" ca="1" si="72"/>
        <v>574.20244446412175</v>
      </c>
      <c r="AR48" s="268">
        <f t="shared" ca="1" si="72"/>
        <v>507.76423535220579</v>
      </c>
      <c r="AS48" s="268">
        <f t="shared" ca="1" si="72"/>
        <v>396.27319112543455</v>
      </c>
      <c r="AT48" s="268">
        <f t="shared" ca="1" si="72"/>
        <v>273.40911113366587</v>
      </c>
      <c r="AU48" s="268">
        <f t="shared" ca="1" si="72"/>
        <v>158.48646381148683</v>
      </c>
      <c r="AV48" s="268">
        <f t="shared" ca="1" si="72"/>
        <v>51.505249158897328</v>
      </c>
      <c r="AW48" s="268">
        <f t="shared" ca="1" si="72"/>
        <v>-5.5472127523375401E-14</v>
      </c>
      <c r="AX48" s="268">
        <f t="shared" ca="1" si="72"/>
        <v>-5.5472127523375401E-14</v>
      </c>
      <c r="AY48" s="268">
        <f t="shared" ca="1" si="72"/>
        <v>-5.5472127523375401E-14</v>
      </c>
      <c r="AZ48" s="268">
        <f t="shared" ca="1" si="72"/>
        <v>-5.5472127523375401E-14</v>
      </c>
      <c r="BA48" s="268">
        <f t="shared" ca="1" si="72"/>
        <v>-5.5472127523375401E-14</v>
      </c>
      <c r="BB48" s="268">
        <f t="shared" ca="1" si="72"/>
        <v>-5.5472127523375401E-14</v>
      </c>
      <c r="BC48" s="268">
        <f t="shared" ca="1" si="72"/>
        <v>-5.5472127523375401E-14</v>
      </c>
      <c r="BD48" s="268">
        <f t="shared" ca="1" si="72"/>
        <v>-5.5472127523375401E-14</v>
      </c>
      <c r="BE48" s="268">
        <f t="shared" ca="1" si="72"/>
        <v>-5.5472127523375401E-14</v>
      </c>
      <c r="BF48" s="268">
        <f t="shared" ca="1" si="72"/>
        <v>-5.5472127523375401E-14</v>
      </c>
      <c r="BG48" s="268">
        <f t="shared" ca="1" si="72"/>
        <v>-5.5472127523375401E-14</v>
      </c>
      <c r="BH48" s="268">
        <f t="shared" ca="1" si="72"/>
        <v>-5.5472127523375401E-14</v>
      </c>
      <c r="BI48" s="268">
        <f t="shared" ca="1" si="72"/>
        <v>-5.5472127523375401E-14</v>
      </c>
      <c r="BJ48" s="268">
        <f t="shared" ca="1" si="72"/>
        <v>-5.5472127523375401E-14</v>
      </c>
      <c r="BK48" s="268">
        <f t="shared" ca="1" si="72"/>
        <v>-5.5472127523375401E-14</v>
      </c>
      <c r="BL48" s="268">
        <f t="shared" ca="1" si="72"/>
        <v>-5.5472127523375401E-14</v>
      </c>
      <c r="BM48" s="268">
        <f t="shared" ca="1" si="72"/>
        <v>-5.5472127523375401E-14</v>
      </c>
      <c r="BN48" s="268">
        <f t="shared" ca="1" si="72"/>
        <v>-5.5472127523375401E-14</v>
      </c>
      <c r="BO48" s="268">
        <f t="shared" ref="BO48:CQ48" ca="1" si="73">BO46/(1-FederalIncomeTax-StateIncomeTax)-BO46</f>
        <v>-5.5472127523375401E-14</v>
      </c>
      <c r="BP48" s="268">
        <f t="shared" ca="1" si="73"/>
        <v>-5.5472127523375401E-14</v>
      </c>
      <c r="BQ48" s="268">
        <f t="shared" ca="1" si="73"/>
        <v>-5.5472127523375401E-14</v>
      </c>
      <c r="BR48" s="268">
        <f t="shared" ca="1" si="73"/>
        <v>-5.5472127523375401E-14</v>
      </c>
      <c r="BS48" s="268">
        <f t="shared" ca="1" si="73"/>
        <v>-5.5472127523375401E-14</v>
      </c>
      <c r="BT48" s="268">
        <f t="shared" ca="1" si="73"/>
        <v>-5.5472127523375401E-14</v>
      </c>
      <c r="BU48" s="268">
        <f t="shared" ca="1" si="73"/>
        <v>-5.5472127523375401E-14</v>
      </c>
      <c r="BV48" s="268">
        <f t="shared" ca="1" si="73"/>
        <v>-5.5472127523375401E-14</v>
      </c>
      <c r="BW48" s="268">
        <f t="shared" ca="1" si="73"/>
        <v>-5.5472127523375401E-14</v>
      </c>
      <c r="BX48" s="268">
        <f t="shared" ca="1" si="73"/>
        <v>-5.5472127523375401E-14</v>
      </c>
      <c r="BY48" s="268">
        <f t="shared" ca="1" si="73"/>
        <v>-5.5472127523375401E-14</v>
      </c>
      <c r="BZ48" s="268">
        <f t="shared" ca="1" si="73"/>
        <v>-5.5472127523375401E-14</v>
      </c>
      <c r="CA48" s="268">
        <f t="shared" ca="1" si="73"/>
        <v>-5.5472127523375401E-14</v>
      </c>
      <c r="CB48" s="268">
        <f t="shared" ca="1" si="73"/>
        <v>-5.5472127523375401E-14</v>
      </c>
      <c r="CC48" s="268">
        <f t="shared" ca="1" si="73"/>
        <v>-5.5472127523375401E-14</v>
      </c>
      <c r="CD48" s="268">
        <f t="shared" ca="1" si="73"/>
        <v>-5.5472127523375401E-14</v>
      </c>
      <c r="CE48" s="268">
        <f t="shared" ca="1" si="73"/>
        <v>-5.5472127523375401E-14</v>
      </c>
      <c r="CF48" s="268">
        <f t="shared" ca="1" si="73"/>
        <v>-5.5472127523375401E-14</v>
      </c>
      <c r="CG48" s="268">
        <f t="shared" ca="1" si="73"/>
        <v>-5.5472127523375401E-14</v>
      </c>
      <c r="CH48" s="268">
        <f t="shared" ca="1" si="73"/>
        <v>-5.5472127523375401E-14</v>
      </c>
      <c r="CI48" s="268">
        <f t="shared" ca="1" si="73"/>
        <v>-5.5472127523375401E-14</v>
      </c>
      <c r="CJ48" s="268">
        <f t="shared" ca="1" si="73"/>
        <v>-5.5472127523375401E-14</v>
      </c>
      <c r="CK48" s="268">
        <f t="shared" ca="1" si="73"/>
        <v>-5.5472127523375401E-14</v>
      </c>
      <c r="CL48" s="268">
        <f t="shared" ca="1" si="73"/>
        <v>-5.5472127523375401E-14</v>
      </c>
      <c r="CM48" s="268">
        <f t="shared" ca="1" si="73"/>
        <v>-5.5472127523375401E-14</v>
      </c>
      <c r="CN48" s="268">
        <f t="shared" ca="1" si="73"/>
        <v>-5.5472127523375401E-14</v>
      </c>
      <c r="CO48" s="268">
        <f t="shared" ca="1" si="73"/>
        <v>-5.5472127523375401E-14</v>
      </c>
      <c r="CP48" s="268">
        <f t="shared" ca="1" si="73"/>
        <v>-5.5472127523375401E-14</v>
      </c>
      <c r="CQ48" s="268">
        <f t="shared" ca="1" si="73"/>
        <v>-5.5472127523375401E-14</v>
      </c>
      <c r="CR48" s="268">
        <f t="shared" ref="CR48:CX48" ca="1" si="74">CR46/(1-FederalIncomeTax-StateIncomeTax)-CR46</f>
        <v>-5.5472127523375401E-14</v>
      </c>
      <c r="CS48" s="268">
        <f t="shared" ca="1" si="74"/>
        <v>-5.5472127523375401E-14</v>
      </c>
      <c r="CT48" s="268">
        <f t="shared" ca="1" si="74"/>
        <v>-5.5472127523375401E-14</v>
      </c>
      <c r="CU48" s="268">
        <f t="shared" ca="1" si="74"/>
        <v>-5.5472127523375401E-14</v>
      </c>
      <c r="CV48" s="268">
        <f t="shared" ca="1" si="74"/>
        <v>-5.5472127523375401E-14</v>
      </c>
      <c r="CW48" s="268">
        <f t="shared" ca="1" si="74"/>
        <v>-5.5472127523375401E-14</v>
      </c>
      <c r="CX48" s="268">
        <f t="shared" ca="1" si="74"/>
        <v>-5.5472127523375401E-14</v>
      </c>
    </row>
    <row r="49" spans="1:102">
      <c r="A49" s="20" t="s">
        <v>344</v>
      </c>
      <c r="B49" s="41"/>
      <c r="C49" s="15">
        <f t="shared" ref="C49:BN49" ca="1" si="75">C46+C48</f>
        <v>5.6355722697525596</v>
      </c>
      <c r="D49" s="15">
        <f t="shared" ca="1" si="75"/>
        <v>700.2086574509068</v>
      </c>
      <c r="E49" s="15">
        <f t="shared" ca="1" si="75"/>
        <v>2335.7677428855027</v>
      </c>
      <c r="F49" s="15">
        <f t="shared" ca="1" si="75"/>
        <v>4256.3514312479929</v>
      </c>
      <c r="G49" s="15">
        <f t="shared" ca="1" si="75"/>
        <v>6122.4423070514858</v>
      </c>
      <c r="H49" s="15">
        <f t="shared" ca="1" si="75"/>
        <v>7935.7399452215777</v>
      </c>
      <c r="I49" s="15">
        <f t="shared" ca="1" si="75"/>
        <v>8584.1354877453214</v>
      </c>
      <c r="J49" s="15">
        <f t="shared" ca="1" si="75"/>
        <v>8341.1081910241428</v>
      </c>
      <c r="K49" s="15">
        <f t="shared" ca="1" si="75"/>
        <v>8105.2674054941444</v>
      </c>
      <c r="L49" s="15">
        <f t="shared" ca="1" si="75"/>
        <v>7875.7753215676603</v>
      </c>
      <c r="M49" s="15">
        <f t="shared" ca="1" si="75"/>
        <v>7651.3210035891489</v>
      </c>
      <c r="N49" s="15">
        <f t="shared" ca="1" si="75"/>
        <v>7430.4172700260506</v>
      </c>
      <c r="O49" s="15">
        <f t="shared" ca="1" si="75"/>
        <v>7211.6524427372997</v>
      </c>
      <c r="P49" s="15">
        <f t="shared" ca="1" si="75"/>
        <v>6993.7209333330338</v>
      </c>
      <c r="Q49" s="15">
        <f t="shared" ca="1" si="75"/>
        <v>6775.893802554956</v>
      </c>
      <c r="R49" s="15">
        <f t="shared" ca="1" si="75"/>
        <v>6558.066671776879</v>
      </c>
      <c r="S49" s="15">
        <f t="shared" ca="1" si="75"/>
        <v>6340.2395409988021</v>
      </c>
      <c r="T49" s="15">
        <f t="shared" ca="1" si="75"/>
        <v>6122.4124102207261</v>
      </c>
      <c r="U49" s="15">
        <f t="shared" ca="1" si="75"/>
        <v>5904.5852794426482</v>
      </c>
      <c r="V49" s="15">
        <f t="shared" ca="1" si="75"/>
        <v>5686.7581486645713</v>
      </c>
      <c r="W49" s="15">
        <f t="shared" ca="1" si="75"/>
        <v>5468.9310178864944</v>
      </c>
      <c r="X49" s="15">
        <f t="shared" ca="1" si="75"/>
        <v>5253.489837057451</v>
      </c>
      <c r="Y49" s="15">
        <f t="shared" ca="1" si="75"/>
        <v>5046.6370065917936</v>
      </c>
      <c r="Z49" s="15">
        <f t="shared" ca="1" si="75"/>
        <v>4853.6209747055145</v>
      </c>
      <c r="AA49" s="15">
        <f t="shared" ca="1" si="75"/>
        <v>4675.8733113680319</v>
      </c>
      <c r="AB49" s="15">
        <f t="shared" ca="1" si="75"/>
        <v>4513.3940165793483</v>
      </c>
      <c r="AC49" s="15">
        <f t="shared" ca="1" si="75"/>
        <v>4362.3655704210087</v>
      </c>
      <c r="AD49" s="15">
        <f t="shared" ca="1" si="75"/>
        <v>4215.1546441811233</v>
      </c>
      <c r="AE49" s="15">
        <f t="shared" ca="1" si="75"/>
        <v>4067.943717941238</v>
      </c>
      <c r="AF49" s="15">
        <f t="shared" ca="1" si="75"/>
        <v>3920.7327917013517</v>
      </c>
      <c r="AG49" s="15">
        <f t="shared" ca="1" si="75"/>
        <v>3773.5218654614659</v>
      </c>
      <c r="AH49" s="15">
        <f t="shared" ca="1" si="75"/>
        <v>3626.3109392215806</v>
      </c>
      <c r="AI49" s="15">
        <f t="shared" ca="1" si="75"/>
        <v>3479.1000129816957</v>
      </c>
      <c r="AJ49" s="15">
        <f t="shared" ca="1" si="75"/>
        <v>3331.8890867418095</v>
      </c>
      <c r="AK49" s="15">
        <f t="shared" ca="1" si="75"/>
        <v>3184.6781605019241</v>
      </c>
      <c r="AL49" s="15">
        <f t="shared" ca="1" si="75"/>
        <v>3037.4672342620383</v>
      </c>
      <c r="AM49" s="15">
        <f t="shared" ca="1" si="75"/>
        <v>2890.2563080221535</v>
      </c>
      <c r="AN49" s="15">
        <f t="shared" ca="1" si="75"/>
        <v>2743.0453817822677</v>
      </c>
      <c r="AO49" s="15">
        <f t="shared" ca="1" si="75"/>
        <v>2595.8344555423823</v>
      </c>
      <c r="AP49" s="15">
        <f t="shared" ca="1" si="75"/>
        <v>2448.6235293024965</v>
      </c>
      <c r="AQ49" s="15">
        <f t="shared" ca="1" si="75"/>
        <v>2301.4126030626112</v>
      </c>
      <c r="AR49" s="15">
        <f t="shared" ca="1" si="75"/>
        <v>2035.1271958004238</v>
      </c>
      <c r="AS49" s="15">
        <f t="shared" ca="1" si="75"/>
        <v>1588.2693031079536</v>
      </c>
      <c r="AT49" s="15">
        <f t="shared" ca="1" si="75"/>
        <v>1095.8281007361356</v>
      </c>
      <c r="AU49" s="15">
        <f t="shared" ca="1" si="75"/>
        <v>635.21628782159041</v>
      </c>
      <c r="AV49" s="15">
        <f t="shared" ca="1" si="75"/>
        <v>206.43386436431791</v>
      </c>
      <c r="AW49" s="15">
        <f t="shared" ca="1" si="75"/>
        <v>-2.2233317644639433E-13</v>
      </c>
      <c r="AX49" s="15">
        <f t="shared" ca="1" si="75"/>
        <v>-2.2233317644639433E-13</v>
      </c>
      <c r="AY49" s="15">
        <f t="shared" ca="1" si="75"/>
        <v>-2.2233317644639433E-13</v>
      </c>
      <c r="AZ49" s="15">
        <f t="shared" ca="1" si="75"/>
        <v>-2.2233317644639433E-13</v>
      </c>
      <c r="BA49" s="15">
        <f t="shared" ca="1" si="75"/>
        <v>-2.2233317644639433E-13</v>
      </c>
      <c r="BB49" s="15">
        <f t="shared" ca="1" si="75"/>
        <v>-2.2233317644639433E-13</v>
      </c>
      <c r="BC49" s="15">
        <f t="shared" ca="1" si="75"/>
        <v>-2.2233317644639433E-13</v>
      </c>
      <c r="BD49" s="15">
        <f t="shared" ca="1" si="75"/>
        <v>-2.2233317644639433E-13</v>
      </c>
      <c r="BE49" s="15">
        <f t="shared" ca="1" si="75"/>
        <v>-2.2233317644639433E-13</v>
      </c>
      <c r="BF49" s="15">
        <f t="shared" ca="1" si="75"/>
        <v>-2.2233317644639433E-13</v>
      </c>
      <c r="BG49" s="15">
        <f t="shared" ca="1" si="75"/>
        <v>-2.2233317644639433E-13</v>
      </c>
      <c r="BH49" s="15">
        <f t="shared" ca="1" si="75"/>
        <v>-2.2233317644639433E-13</v>
      </c>
      <c r="BI49" s="15">
        <f t="shared" ca="1" si="75"/>
        <v>-2.2233317644639433E-13</v>
      </c>
      <c r="BJ49" s="15">
        <f t="shared" ca="1" si="75"/>
        <v>-2.2233317644639433E-13</v>
      </c>
      <c r="BK49" s="15">
        <f t="shared" ca="1" si="75"/>
        <v>-2.2233317644639433E-13</v>
      </c>
      <c r="BL49" s="15">
        <f t="shared" ca="1" si="75"/>
        <v>-2.2233317644639433E-13</v>
      </c>
      <c r="BM49" s="15">
        <f t="shared" ca="1" si="75"/>
        <v>-2.2233317644639433E-13</v>
      </c>
      <c r="BN49" s="15">
        <f t="shared" ca="1" si="75"/>
        <v>-2.2233317644639433E-13</v>
      </c>
      <c r="BO49" s="15">
        <f t="shared" ref="BO49:CQ49" ca="1" si="76">BO46+BO48</f>
        <v>-2.2233317644639433E-13</v>
      </c>
      <c r="BP49" s="15">
        <f t="shared" ca="1" si="76"/>
        <v>-2.2233317644639433E-13</v>
      </c>
      <c r="BQ49" s="15">
        <f t="shared" ca="1" si="76"/>
        <v>-2.2233317644639433E-13</v>
      </c>
      <c r="BR49" s="15">
        <f t="shared" ca="1" si="76"/>
        <v>-2.2233317644639433E-13</v>
      </c>
      <c r="BS49" s="15">
        <f t="shared" ca="1" si="76"/>
        <v>-2.2233317644639433E-13</v>
      </c>
      <c r="BT49" s="15">
        <f t="shared" ca="1" si="76"/>
        <v>-2.2233317644639433E-13</v>
      </c>
      <c r="BU49" s="15">
        <f t="shared" ca="1" si="76"/>
        <v>-2.2233317644639433E-13</v>
      </c>
      <c r="BV49" s="15">
        <f t="shared" ca="1" si="76"/>
        <v>-2.2233317644639433E-13</v>
      </c>
      <c r="BW49" s="15">
        <f t="shared" ca="1" si="76"/>
        <v>-2.2233317644639433E-13</v>
      </c>
      <c r="BX49" s="15">
        <f t="shared" ca="1" si="76"/>
        <v>-2.2233317644639433E-13</v>
      </c>
      <c r="BY49" s="15">
        <f t="shared" ca="1" si="76"/>
        <v>-2.2233317644639433E-13</v>
      </c>
      <c r="BZ49" s="15">
        <f t="shared" ca="1" si="76"/>
        <v>-2.2233317644639433E-13</v>
      </c>
      <c r="CA49" s="15">
        <f t="shared" ca="1" si="76"/>
        <v>-2.2233317644639433E-13</v>
      </c>
      <c r="CB49" s="15">
        <f t="shared" ca="1" si="76"/>
        <v>-2.2233317644639433E-13</v>
      </c>
      <c r="CC49" s="15">
        <f t="shared" ca="1" si="76"/>
        <v>-2.2233317644639433E-13</v>
      </c>
      <c r="CD49" s="15">
        <f t="shared" ca="1" si="76"/>
        <v>-2.2233317644639433E-13</v>
      </c>
      <c r="CE49" s="15">
        <f t="shared" ca="1" si="76"/>
        <v>-2.2233317644639433E-13</v>
      </c>
      <c r="CF49" s="15">
        <f t="shared" ca="1" si="76"/>
        <v>-2.2233317644639433E-13</v>
      </c>
      <c r="CG49" s="15">
        <f t="shared" ca="1" si="76"/>
        <v>-2.2233317644639433E-13</v>
      </c>
      <c r="CH49" s="15">
        <f t="shared" ca="1" si="76"/>
        <v>-2.2233317644639433E-13</v>
      </c>
      <c r="CI49" s="15">
        <f t="shared" ca="1" si="76"/>
        <v>-2.2233317644639433E-13</v>
      </c>
      <c r="CJ49" s="15">
        <f t="shared" ca="1" si="76"/>
        <v>-2.2233317644639433E-13</v>
      </c>
      <c r="CK49" s="15">
        <f t="shared" ca="1" si="76"/>
        <v>-2.2233317644639433E-13</v>
      </c>
      <c r="CL49" s="15">
        <f t="shared" ca="1" si="76"/>
        <v>-2.2233317644639433E-13</v>
      </c>
      <c r="CM49" s="15">
        <f t="shared" ca="1" si="76"/>
        <v>-2.2233317644639433E-13</v>
      </c>
      <c r="CN49" s="15">
        <f t="shared" ca="1" si="76"/>
        <v>-2.2233317644639433E-13</v>
      </c>
      <c r="CO49" s="15">
        <f t="shared" ca="1" si="76"/>
        <v>-2.2233317644639433E-13</v>
      </c>
      <c r="CP49" s="15">
        <f t="shared" ca="1" si="76"/>
        <v>-2.2233317644639433E-13</v>
      </c>
      <c r="CQ49" s="15">
        <f t="shared" ca="1" si="76"/>
        <v>-2.2233317644639433E-13</v>
      </c>
      <c r="CR49" s="15">
        <f t="shared" ref="CR49:CX49" ca="1" si="77">CR46+CR48</f>
        <v>-2.2233317644639433E-13</v>
      </c>
      <c r="CS49" s="15">
        <f t="shared" ca="1" si="77"/>
        <v>-2.2233317644639433E-13</v>
      </c>
      <c r="CT49" s="15">
        <f t="shared" ca="1" si="77"/>
        <v>-2.2233317644639433E-13</v>
      </c>
      <c r="CU49" s="15">
        <f t="shared" ca="1" si="77"/>
        <v>-2.2233317644639433E-13</v>
      </c>
      <c r="CV49" s="15">
        <f t="shared" ca="1" si="77"/>
        <v>-2.2233317644639433E-13</v>
      </c>
      <c r="CW49" s="15">
        <f t="shared" ca="1" si="77"/>
        <v>-2.2233317644639433E-13</v>
      </c>
      <c r="CX49" s="15">
        <f t="shared" ca="1" si="77"/>
        <v>-2.2233317644639433E-13</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80217.65238990428</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C5" sqref="C5"/>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0</v>
      </c>
      <c r="G8" s="4">
        <f>IF(OR(G4&lt;Inputs!$N$13,Inputs!$N$13=0),IF(G4&gt;=InServiceAlt1,SUM(Inputs!$E$54:I54)-IF(AND(G4&lt;&gt;"",H4=""),RetireValueAlt1,0),0)-IF(G4="",RetireValueAlt1,0),0)</f>
        <v>0</v>
      </c>
      <c r="H8" s="4">
        <f>IF(OR(H4&lt;Inputs!$N$13,Inputs!$N$13=0),IF(H4&gt;=InServiceAlt1,SUM(Inputs!$E$54:J54)-IF(AND(H4&lt;&gt;"",I4=""),RetireValueAlt1,0),0)-IF(H4="",RetireValueAlt1,0),0)</f>
        <v>0</v>
      </c>
      <c r="I8" s="4">
        <f>IF(OR(I4&lt;Inputs!$N$13,Inputs!$N$13=0),IF(I4&gt;=InServiceAlt1,SUM(Inputs!$E$54:K54)-IF(AND(I4&lt;&gt;"",J4=""),RetireValueAlt1,0),0)-IF(I4="",RetireValueAlt1,0),0)</f>
        <v>0</v>
      </c>
      <c r="J8" s="4">
        <f>IF(OR(J4&lt;Inputs!$N$13,Inputs!$N$13=0),IF(J4&gt;=InServiceAlt1,SUM(Inputs!$E$54:L54)-IF(AND(J4&lt;&gt;"",K4=""),RetireValueAlt1,0),0)-IF(J4="",RetireValueAlt1,0),0)</f>
        <v>0</v>
      </c>
      <c r="K8" s="4">
        <f>IF(OR(K4&lt;Inputs!$N$13,Inputs!$N$13=0),IF(K4&gt;=InServiceAlt1,SUM(Inputs!$E$54:M54)-IF(AND(K4&lt;&gt;"",L4=""),RetireValueAlt1,0),0)-IF(K4="",RetireValueAlt1,0),0)</f>
        <v>0</v>
      </c>
      <c r="L8" s="4">
        <f>IF(OR(L4&lt;Inputs!$N$13,Inputs!$N$13=0),IF(L4&gt;=InServiceAlt1,SUM(Inputs!$E$54:N54)-IF(AND(L4&lt;&gt;"",M4=""),RetireValueAlt1,0),0)-IF(L4="",RetireValueAlt1,0),0)</f>
        <v>0</v>
      </c>
      <c r="M8" s="4">
        <f>IF(OR(M4&lt;Inputs!$N$13,Inputs!$N$13=0),IF(M4&gt;=InServiceAlt1,SUM(Inputs!$E$54:O54)-IF(AND(M4&lt;&gt;"",N4=""),RetireValueAlt1,0),0)-IF(M4="",RetireValueAlt1,0),0)</f>
        <v>0</v>
      </c>
      <c r="N8" s="4">
        <f>IF(OR(N4&lt;Inputs!$N$13,Inputs!$N$13=0),IF(N4&gt;=InServiceAlt1,SUM(Inputs!$E$54:P54)-IF(AND(N4&lt;&gt;"",O4=""),RetireValueAlt1,0),0)-IF(N4="",RetireValueAlt1,0),0)</f>
        <v>0</v>
      </c>
      <c r="O8" s="4">
        <f>IF(OR(O4&lt;Inputs!$N$13,Inputs!$N$13=0),IF(O4&gt;=InServiceAlt1,SUM(Inputs!$E$54:Q54)-IF(AND(O4&lt;&gt;"",P4=""),RetireValueAlt1,0),0)-IF(O4="",RetireValueAlt1,0),0)</f>
        <v>0</v>
      </c>
      <c r="P8" s="4">
        <f>IF(OR(P4&lt;Inputs!$N$13,Inputs!$N$13=0),IF(P4&gt;=InServiceAlt1,SUM(Inputs!$E$54:R54)-IF(AND(P4&lt;&gt;"",Q4=""),RetireValueAlt1,0),0)-IF(P4="",RetireValueAlt1,0),0)</f>
        <v>0</v>
      </c>
      <c r="Q8" s="4">
        <f>IF(OR(Q4&lt;Inputs!$N$13,Inputs!$N$13=0),IF(Q4&gt;=InServiceAlt1,SUM(Inputs!$E$54:S54)-IF(AND(Q4&lt;&gt;"",R4=""),RetireValueAlt1,0),0)-IF(Q4="",RetireValueAlt1,0),0)</f>
        <v>0</v>
      </c>
      <c r="R8" s="4">
        <f>IF(OR(R4&lt;Inputs!$N$13,Inputs!$N$13=0),IF(R4&gt;=InServiceAlt1,SUM(Inputs!$E$54:T54)-IF(AND(R4&lt;&gt;"",S4=""),RetireValueAlt1,0),0)-IF(R4="",RetireValueAlt1,0),0)</f>
        <v>0</v>
      </c>
      <c r="S8" s="4">
        <f>IF(OR(S4&lt;Inputs!$N$13,Inputs!$N$13=0),IF(S4&gt;=InServiceAlt1,SUM(Inputs!$E$54:U54)-IF(AND(S4&lt;&gt;"",T4=""),RetireValueAlt1,0),0)-IF(S4="",RetireValueAlt1,0),0)</f>
        <v>0</v>
      </c>
      <c r="T8" s="4">
        <f>IF(OR(T4&lt;Inputs!$N$13,Inputs!$N$13=0),IF(T4&gt;=InServiceAlt1,SUM(Inputs!$E$54:V54)-IF(AND(T4&lt;&gt;"",U4=""),RetireValueAlt1,0),0)-IF(T4="",RetireValueAlt1,0),0)</f>
        <v>0</v>
      </c>
      <c r="U8" s="4">
        <f>IF(OR(U4&lt;Inputs!$N$13,Inputs!$N$13=0),IF(U4&gt;=InServiceAlt1,SUM(Inputs!$E$54:W54)-IF(AND(U4&lt;&gt;"",V4=""),RetireValueAlt1,0),0)-IF(U4="",RetireValueAlt1,0),0)</f>
        <v>0</v>
      </c>
      <c r="V8" s="4">
        <f>IF(OR(V4&lt;Inputs!$N$13,Inputs!$N$13=0),IF(V4&gt;=InServiceAlt1,SUM(Inputs!$E$54:X54)-IF(AND(V4&lt;&gt;"",W4=""),RetireValueAlt1,0),0)-IF(V4="",RetireValueAlt1,0),0)</f>
        <v>0</v>
      </c>
      <c r="W8" s="4">
        <f>IF(OR(W4&lt;Inputs!$N$13,Inputs!$N$13=0),IF(W4&gt;=InServiceAlt1,SUM(Inputs!$E$54:Y54)-IF(AND(W4&lt;&gt;"",X4=""),RetireValueAlt1,0),0)-IF(W4="",RetireValueAlt1,0),0)</f>
        <v>0</v>
      </c>
      <c r="X8" s="4">
        <f>IF(OR(X4&lt;Inputs!$N$13,Inputs!$N$13=0),IF(X4&gt;=InServiceAlt1,SUM(Inputs!$E$54:Z54)-IF(AND(X4&lt;&gt;"",Y4=""),RetireValueAlt1,0),0)-IF(X4="",RetireValueAlt1,0),0)</f>
        <v>0</v>
      </c>
      <c r="Y8" s="4">
        <f>IF(OR(Y4&lt;Inputs!$N$13,Inputs!$N$13=0),IF(Y4&gt;=InServiceAlt1,SUM(Inputs!$E$54:AA54)-IF(AND(Y4&lt;&gt;"",Z4=""),RetireValueAlt1,0),0)-IF(Y4="",RetireValueAlt1,0),0)</f>
        <v>0</v>
      </c>
      <c r="Z8" s="4">
        <f>IF(OR(Z4&lt;Inputs!$N$13,Inputs!$N$13=0),IF(Z4&gt;=InServiceAlt1,SUM(Inputs!$E$54:AB54)-IF(AND(Z4&lt;&gt;"",AA4=""),RetireValueAlt1,0),0)-IF(Z4="",RetireValueAlt1,0),0)</f>
        <v>0</v>
      </c>
      <c r="AA8" s="4">
        <f>IF(OR(AA4&lt;Inputs!$N$13,Inputs!$N$13=0),IF(AA4&gt;=InServiceAlt1,SUM(Inputs!$E$54:AC54)-IF(AND(AA4&lt;&gt;"",AB4=""),RetireValueAlt1,0),0)-IF(AA4="",RetireValueAlt1,0),0)</f>
        <v>0</v>
      </c>
      <c r="AB8" s="4">
        <f>IF(OR(AB4&lt;Inputs!$N$13,Inputs!$N$13=0),IF(AB4&gt;=InServiceAlt1,SUM(Inputs!$E$54:AD54)-IF(AND(AB4&lt;&gt;"",AC4=""),RetireValueAlt1,0),0)-IF(AB4="",RetireValueAlt1,0),0)</f>
        <v>0</v>
      </c>
      <c r="AC8" s="4">
        <f>IF(OR(AC4&lt;Inputs!$N$13,Inputs!$N$13=0),IF(AC4&gt;=InServiceAlt1,SUM(Inputs!$E$54:AE54)-IF(AND(AC4&lt;&gt;"",AD4=""),RetireValueAlt1,0),0)-IF(AC4="",RetireValueAlt1,0),0)</f>
        <v>0</v>
      </c>
      <c r="AD8" s="4">
        <f>IF(OR(AD4&lt;Inputs!$N$13,Inputs!$N$13=0),IF(AD4&gt;=InServiceAlt1,SUM(Inputs!$E$54:AF54)-IF(AND(AD4&lt;&gt;"",AE4=""),RetireValueAlt1,0),0)-IF(AD4="",RetireValueAlt1,0),0)</f>
        <v>0</v>
      </c>
      <c r="AE8" s="4">
        <f>IF(OR(AE4&lt;Inputs!$N$13,Inputs!$N$13=0),IF(AE4&gt;=InServiceAlt1,SUM(Inputs!$E$54:AG54)-IF(AND(AE4&lt;&gt;"",AF4=""),RetireValueAlt1,0),0)-IF(AE4="",RetireValueAlt1,0),0)</f>
        <v>0</v>
      </c>
      <c r="AF8" s="4">
        <f>IF(OR(AF4&lt;Inputs!$N$13,Inputs!$N$13=0),IF(AF4&gt;=InServiceAlt1,SUM(Inputs!$E$54:AH54)-IF(AND(AF4&lt;&gt;"",AG4=""),RetireValueAlt1,0),0)-IF(AF4="",RetireValueAlt1,0),0)</f>
        <v>0</v>
      </c>
      <c r="AG8" s="4">
        <f>IF(OR(AG4&lt;Inputs!$N$13,Inputs!$N$13=0),IF(AG4&gt;=InServiceAlt1,SUM(Inputs!$E$54:AI54)-IF(AND(AG4&lt;&gt;"",AH4=""),RetireValueAlt1,0),0)-IF(AG4="",RetireValueAlt1,0),0)</f>
        <v>0</v>
      </c>
      <c r="AH8" s="4">
        <f>IF(OR(AH4&lt;Inputs!$N$13,Inputs!$N$13=0),IF(AH4&gt;=InServiceAlt1,SUM(Inputs!$E$54:AJ54)-IF(AND(AH4&lt;&gt;"",AI4=""),RetireValueAlt1,0),0)-IF(AH4="",RetireValueAlt1,0),0)</f>
        <v>0</v>
      </c>
      <c r="AI8" s="4">
        <f>IF(OR(AI4&lt;Inputs!$N$13,Inputs!$N$13=0),IF(AI4&gt;=InServiceAlt1,SUM(Inputs!$E$54:AK54)-IF(AND(AI4&lt;&gt;"",AJ4=""),RetireValueAlt1,0),0)-IF(AI4="",RetireValueAlt1,0),0)</f>
        <v>0</v>
      </c>
      <c r="AJ8" s="4">
        <f>IF(OR(AJ4&lt;Inputs!$N$13,Inputs!$N$13=0),IF(AJ4&gt;=InServiceAlt1,SUM(Inputs!$E$54:AL54)-IF(AND(AJ4&lt;&gt;"",AK4=""),RetireValueAlt1,0),0)-IF(AJ4="",RetireValueAlt1,0),0)</f>
        <v>0</v>
      </c>
      <c r="AK8" s="4">
        <f>IF(OR(AK4&lt;Inputs!$N$13,Inputs!$N$13=0),IF(AK4&gt;=InServiceAlt1,SUM(Inputs!$E$54:AM54)-IF(AND(AK4&lt;&gt;"",AL4=""),RetireValueAlt1,0),0)-IF(AK4="",RetireValueAlt1,0),0)</f>
        <v>0</v>
      </c>
      <c r="AL8" s="4">
        <f>IF(OR(AL4&lt;Inputs!$N$13,Inputs!$N$13=0),IF(AL4&gt;=InServiceAlt1,SUM(Inputs!$E$54:AN54)-IF(AND(AL4&lt;&gt;"",AM4=""),RetireValueAlt1,0),0)-IF(AL4="",RetireValueAlt1,0),0)</f>
        <v>0</v>
      </c>
      <c r="AM8" s="4">
        <f>IF(OR(AM4&lt;Inputs!$N$13,Inputs!$N$13=0),IF(AM4&gt;=InServiceAlt1,SUM(Inputs!$E$54:AO54)-IF(AND(AM4&lt;&gt;"",AN4=""),RetireValueAlt1,0),0)-IF(AM4="",RetireValueAlt1,0),0)</f>
        <v>0</v>
      </c>
      <c r="AN8" s="4">
        <f>IF(OR(AN4&lt;Inputs!$N$13,Inputs!$N$13=0),IF(AN4&gt;=InServiceAlt1,SUM(Inputs!$E$54:AP54)-IF(AND(AN4&lt;&gt;"",AO4=""),RetireValueAlt1,0),0)-IF(AN4="",RetireValueAlt1,0),0)</f>
        <v>0</v>
      </c>
      <c r="AO8" s="4">
        <f>IF(OR(AO4&lt;Inputs!$N$13,Inputs!$N$13=0),IF(AO4&gt;=InServiceAlt1,SUM(Inputs!$E$54:AQ54)-IF(AND(AO4&lt;&gt;"",AP4=""),RetireValueAlt1,0),0)-IF(AO4="",RetireValueAlt1,0),0)</f>
        <v>0</v>
      </c>
      <c r="AP8" s="4">
        <f>IF(OR(AP4&lt;Inputs!$N$13,Inputs!$N$13=0),IF(AP4&gt;=InServiceAlt1,SUM(Inputs!$E$54:AR54)-IF(AND(AP4&lt;&gt;"",AQ4=""),RetireValueAlt1,0),0)-IF(AP4="",RetireValueAlt1,0),0)</f>
        <v>0</v>
      </c>
      <c r="AQ8" s="4">
        <f>IF(OR(AQ4&lt;Inputs!$N$13,Inputs!$N$13=0),IF(AQ4&gt;=InServiceAlt1,SUM(Inputs!$E$54:AS54)-IF(AND(AQ4&lt;&gt;"",AR4=""),RetireValueAlt1,0),0)-IF(AQ4="",RetireValueAlt1,0),0)</f>
        <v>0</v>
      </c>
      <c r="AR8" s="4">
        <f>IF(OR(AR4&lt;Inputs!$N$13,Inputs!$N$13=0),IF(AR4&gt;=InServiceAlt1,SUM(Inputs!$E$54:AT54)-IF(AND(AR4&lt;&gt;"",AS4=""),RetireValueAlt1,0),0)-IF(AR4="",RetireValueAlt1,0),0)</f>
        <v>0</v>
      </c>
      <c r="AS8" s="4">
        <f>IF(OR(AS4&lt;Inputs!$N$13,Inputs!$N$13=0),IF(AS4&gt;=InServiceAlt1,SUM(Inputs!$E$54:AU54)-IF(AND(AS4&lt;&gt;"",AT4=""),RetireValueAlt1,0),0)-IF(AS4="",RetireValueAlt1,0),0)</f>
        <v>0</v>
      </c>
      <c r="AT8" s="4">
        <f>IF(OR(AT4&lt;Inputs!$N$13,Inputs!$N$13=0),IF(AT4&gt;=InServiceAlt1,SUM(Inputs!$E$54:AV54)-IF(AND(AT4&lt;&gt;"",AU4=""),RetireValueAlt1,0),0)-IF(AT4="",RetireValueAlt1,0),0)</f>
        <v>0</v>
      </c>
      <c r="AU8" s="4">
        <f>IF(OR(AU4&lt;Inputs!$N$13,Inputs!$N$13=0),IF(AU4&gt;=InServiceAlt1,SUM(Inputs!$E$54:AW54)-IF(AND(AU4&lt;&gt;"",AV4=""),RetireValueAlt1,0),0)-IF(AU4="",RetireValueAlt1,0),0)</f>
        <v>0</v>
      </c>
      <c r="AV8" s="4">
        <f>IF(OR(AV4&lt;Inputs!$N$13,Inputs!$N$13=0),IF(AV4&gt;=InServiceAlt1,SUM(Inputs!$E$54:AX54)-IF(AND(AV4&lt;&gt;"",AW4=""),RetireValueAlt1,0),0)-IF(AV4="",RetireValueAlt1,0),0)</f>
        <v>0</v>
      </c>
      <c r="AW8" s="4">
        <f>IF(OR(AW4&lt;Inputs!$N$13,Inputs!$N$13=0),IF(AW4&gt;=InServiceAlt1,SUM(Inputs!$E$54:AY54)-IF(AND(AW4&lt;&gt;"",AX4=""),RetireValueAlt1,0),0)-IF(AW4="",RetireValueAlt1,0),0)</f>
        <v>0</v>
      </c>
      <c r="AX8" s="4">
        <f>IF(OR(AX4&lt;Inputs!$N$13,Inputs!$N$13=0),IF(AX4&gt;=InServiceAlt1,SUM(Inputs!$E$54:AZ54)-IF(AND(AX4&lt;&gt;"",AY4=""),RetireValueAlt1,0),0)-IF(AX4="",RetireValueAlt1,0),0)</f>
        <v>0</v>
      </c>
      <c r="AY8" s="4">
        <f>IF(OR(AY4&lt;Inputs!$N$13,Inputs!$N$13=0),IF(AY4&gt;=InServiceAlt1,SUM(Inputs!$E$54:BA54)-IF(AND(AY4&lt;&gt;"",AZ4=""),RetireValueAlt1,0),0)-IF(AY4="",RetireValueAlt1,0),0)</f>
        <v>0</v>
      </c>
      <c r="AZ8" s="4">
        <f>IF(OR(AZ4&lt;Inputs!$N$13,Inputs!$N$13=0),IF(AZ4&gt;=InServiceAlt1,SUM(Inputs!$E$54:BB54)-IF(AND(AZ4&lt;&gt;"",BA4=""),RetireValueAlt1,0),0)-IF(AZ4="",RetireValueAlt1,0),0)</f>
        <v>0</v>
      </c>
      <c r="BA8" s="4">
        <f>IF(OR(BA4&lt;Inputs!$N$13,Inputs!$N$13=0),IF(BA4&gt;=InServiceAlt1,SUM(Inputs!$E$54:BC54)-IF(AND(BA4&lt;&gt;"",BB4=""),RetireValueAlt1,0),0)-IF(BA4="",RetireValueAlt1,0),0)</f>
        <v>0</v>
      </c>
      <c r="BB8" s="4">
        <f>IF(OR(BB4&lt;Inputs!$N$13,Inputs!$N$13=0),IF(BB4&gt;=InServiceAlt1,SUM(Inputs!$E$54:BD54)-IF(AND(BB4&lt;&gt;"",BC4=""),RetireValueAlt1,0),0)-IF(BB4="",RetireValueAlt1,0),0)</f>
        <v>0</v>
      </c>
      <c r="BC8" s="4">
        <f>IF(OR(BC4&lt;Inputs!$N$13,Inputs!$N$13=0),IF(BC4&gt;=InServiceAlt1,SUM(Inputs!$E$54:BE54)-IF(AND(BC4&lt;&gt;"",BD4=""),RetireValueAlt1,0),0)-IF(BC4="",RetireValueAlt1,0),0)</f>
        <v>0</v>
      </c>
      <c r="BD8" s="4">
        <f>IF(OR(BD4&lt;Inputs!$N$13,Inputs!$N$13=0),IF(BD4&gt;=InServiceAlt1,SUM(Inputs!$E$54:BF54)-IF(AND(BD4&lt;&gt;"",BE4=""),RetireValueAlt1,0),0)-IF(BD4="",RetireValueAlt1,0),0)</f>
        <v>0</v>
      </c>
      <c r="BE8" s="4">
        <f>IF(OR(BE4&lt;Inputs!$N$13,Inputs!$N$13=0),IF(BE4&gt;=InServiceAlt1,SUM(Inputs!$E$54:BG54)-IF(AND(BE4&lt;&gt;"",BF4=""),RetireValueAlt1,0),0)-IF(BE4="",RetireValueAlt1,0),0)</f>
        <v>0</v>
      </c>
      <c r="BF8" s="4">
        <f>IF(OR(BF4&lt;Inputs!$N$13,Inputs!$N$13=0),IF(BF4&gt;=InServiceAlt1,SUM(Inputs!$E$54:BH54)-IF(AND(BF4&lt;&gt;"",BG4=""),RetireValueAlt1,0),0)-IF(BF4="",RetireValueAlt1,0),0)</f>
        <v>0</v>
      </c>
      <c r="BG8" s="4">
        <f>IF(OR(BG4&lt;Inputs!$N$13,Inputs!$N$13=0),IF(BG4&gt;=InServiceAlt1,SUM(Inputs!$E$54:BI54)-IF(AND(BG4&lt;&gt;"",BH4=""),RetireValueAlt1,0),0)-IF(BG4="",RetireValueAlt1,0),0)</f>
        <v>0</v>
      </c>
      <c r="BH8" s="4">
        <f>IF(OR(BH4&lt;Inputs!$N$13,Inputs!$N$13=0),IF(BH4&gt;=InServiceAlt1,SUM(Inputs!$E$54:BJ54)-IF(AND(BH4&lt;&gt;"",BI4=""),RetireValueAlt1,0),0)-IF(BH4="",RetireValueAlt1,0),0)</f>
        <v>0</v>
      </c>
      <c r="BI8" s="4">
        <f>IF(OR(BI4&lt;Inputs!$N$13,Inputs!$N$13=0),IF(BI4&gt;=InServiceAlt1,SUM(Inputs!$E$54:BK54)-IF(AND(BI4&lt;&gt;"",BJ4=""),RetireValueAlt1,0),0)-IF(BI4="",RetireValueAlt1,0),0)</f>
        <v>0</v>
      </c>
      <c r="BJ8" s="4">
        <f>IF(OR(BJ4&lt;Inputs!$N$13,Inputs!$N$13=0),IF(BJ4&gt;=InServiceAlt1,SUM(Inputs!$E$54:BL54)-IF(AND(BJ4&lt;&gt;"",BK4=""),RetireValueAlt1,0),0)-IF(BJ4="",RetireValueAlt1,0),0)</f>
        <v>0</v>
      </c>
      <c r="BK8" s="4">
        <f>IF(OR(BK4&lt;Inputs!$N$13,Inputs!$N$13=0),IF(BK4&gt;=InServiceAlt1,SUM(Inputs!$E$54:BM54)-IF(AND(BK4&lt;&gt;"",BL4=""),RetireValueAlt1,0),0)-IF(BK4="",RetireValueAlt1,0),0)</f>
        <v>0</v>
      </c>
      <c r="BL8" s="4">
        <f>IF(OR(BL4&lt;Inputs!$N$13,Inputs!$N$13=0),IF(BL4&gt;=InServiceAlt1,SUM(Inputs!$E$54:BN54)-IF(AND(BL4&lt;&gt;"",BM4=""),RetireValueAlt1,0),0)-IF(BL4="",RetireValueAlt1,0),0)</f>
        <v>0</v>
      </c>
      <c r="BM8" s="4">
        <f>IF(OR(BM4&lt;Inputs!$N$13,Inputs!$N$13=0),IF(BM4&gt;=InServiceAlt1,SUM(Inputs!$E$54:BO54)-IF(AND(BM4&lt;&gt;"",BN4=""),RetireValueAlt1,0),0)-IF(BM4="",RetireValueAlt1,0),0)</f>
        <v>0</v>
      </c>
      <c r="BN8" s="4">
        <f>IF(OR(BN4&lt;Inputs!$N$13,Inputs!$N$13=0),IF(BN4&gt;=InServiceAlt1,SUM(Inputs!$E$54:BP54)-IF(AND(BN4&lt;&gt;"",BO4=""),RetireValueAlt1,0),0)-IF(BN4="",RetireValueAlt1,0),0)</f>
        <v>0</v>
      </c>
      <c r="BO8" s="4">
        <f>IF(OR(BO4&lt;Inputs!$N$13,Inputs!$N$13=0),IF(BO4&gt;=InServiceAlt1,SUM(Inputs!$E$54:BQ54)-IF(AND(BO4&lt;&gt;"",BP4=""),RetireValueAlt1,0),0)-IF(BO4="",RetireValueAlt1,0),0)</f>
        <v>0</v>
      </c>
      <c r="BP8" s="4">
        <f>IF(OR(BP4&lt;Inputs!$N$13,Inputs!$N$13=0),IF(BP4&gt;=InServiceAlt1,SUM(Inputs!$E$54:BR54)-IF(AND(BP4&lt;&gt;"",BQ4=""),RetireValueAlt1,0),0)-IF(BP4="",RetireValueAlt1,0),0)</f>
        <v>0</v>
      </c>
      <c r="BQ8" s="4">
        <f>IF(OR(BQ4&lt;Inputs!$N$13,Inputs!$N$13=0),IF(BQ4&gt;=InServiceAlt1,SUM(Inputs!$E$54:BS54)-IF(AND(BQ4&lt;&gt;"",BR4=""),RetireValueAlt1,0),0)-IF(BQ4="",RetireValueAlt1,0),0)</f>
        <v>0</v>
      </c>
      <c r="BR8" s="4">
        <f>IF(OR(BR4&lt;Inputs!$N$13,Inputs!$N$13=0),IF(BR4&gt;=InServiceAlt1,SUM(Inputs!$E$54:BT54)-IF(AND(BR4&lt;&gt;"",BS4=""),RetireValueAlt1,0),0)-IF(BR4="",RetireValueAlt1,0),0)</f>
        <v>0</v>
      </c>
      <c r="BS8" s="4">
        <f>IF(OR(BS4&lt;Inputs!$N$13,Inputs!$N$13=0),IF(BS4&gt;=InServiceAlt1,SUM(Inputs!$E$54:BU54)-IF(AND(BS4&lt;&gt;"",BT4=""),RetireValueAlt1,0),0)-IF(BS4="",RetireValueAlt1,0),0)</f>
        <v>0</v>
      </c>
      <c r="BT8" s="4">
        <f>IF(OR(BT4&lt;Inputs!$N$13,Inputs!$N$13=0),IF(BT4&gt;=InServiceAlt1,SUM(Inputs!$E$54:BV54)-IF(AND(BT4&lt;&gt;"",BU4=""),RetireValueAlt1,0),0)-IF(BT4="",RetireValueAlt1,0),0)</f>
        <v>0</v>
      </c>
      <c r="BU8" s="4">
        <f>IF(OR(BU4&lt;Inputs!$N$13,Inputs!$N$13=0),IF(BU4&gt;=InServiceAlt1,SUM(Inputs!$E$54:BW54)-IF(AND(BU4&lt;&gt;"",BV4=""),RetireValueAlt1,0),0)-IF(BU4="",RetireValueAlt1,0),0)</f>
        <v>0</v>
      </c>
      <c r="BV8" s="4">
        <f>IF(OR(BV4&lt;Inputs!$N$13,Inputs!$N$13=0),IF(BV4&gt;=InServiceAlt1,SUM(Inputs!$E$54:BX54)-IF(AND(BV4&lt;&gt;"",BW4=""),RetireValueAlt1,0),0)-IF(BV4="",RetireValueAlt1,0),0)</f>
        <v>0</v>
      </c>
      <c r="BW8" s="4">
        <f>IF(OR(BW4&lt;Inputs!$N$13,Inputs!$N$13=0),IF(BW4&gt;=InServiceAlt1,SUM(Inputs!$E$54:BY54)-IF(AND(BW4&lt;&gt;"",BX4=""),RetireValueAlt1,0),0)-IF(BW4="",RetireValueAlt1,0),0)</f>
        <v>0</v>
      </c>
      <c r="BX8" s="4">
        <f>IF(OR(BX4&lt;Inputs!$N$13,Inputs!$N$13=0),IF(BX4&gt;=InServiceAlt1,SUM(Inputs!$E$54:BZ54)-IF(AND(BX4&lt;&gt;"",BY4=""),RetireValueAlt1,0),0)-IF(BX4="",RetireValueAlt1,0),0)</f>
        <v>0</v>
      </c>
      <c r="BY8" s="4">
        <f>IF(OR(BY4&lt;Inputs!$N$13,Inputs!$N$13=0),IF(BY4&gt;=InServiceAlt1,SUM(Inputs!$E$54:CA54)-IF(AND(BY4&lt;&gt;"",BZ4=""),RetireValueAlt1,0),0)-IF(BY4="",RetireValueAlt1,0),0)</f>
        <v>0</v>
      </c>
      <c r="BZ8" s="4">
        <f>IF(OR(BZ4&lt;Inputs!$N$13,Inputs!$N$13=0),IF(BZ4&gt;=InServiceAlt1,SUM(Inputs!$E$54:CB54)-IF(AND(BZ4&lt;&gt;"",CA4=""),RetireValueAlt1,0),0)-IF(BZ4="",RetireValueAlt1,0),0)</f>
        <v>0</v>
      </c>
      <c r="CA8" s="4">
        <f>IF(OR(CA4&lt;Inputs!$N$13,Inputs!$N$13=0),IF(CA4&gt;=InServiceAlt1,SUM(Inputs!$E$54:CC54)-IF(AND(CA4&lt;&gt;"",CB4=""),RetireValueAlt1,0),0)-IF(CA4="",RetireValueAlt1,0),0)</f>
        <v>0</v>
      </c>
      <c r="CB8" s="4">
        <f>IF(OR(CB4&lt;Inputs!$N$13,Inputs!$N$13=0),IF(CB4&gt;=InServiceAlt1,SUM(Inputs!$E$54:CD54)-IF(AND(CB4&lt;&gt;"",CC4=""),RetireValueAlt1,0),0)-IF(CB4="",RetireValueAlt1,0),0)</f>
        <v>0</v>
      </c>
      <c r="CC8" s="4">
        <f>IF(OR(CC4&lt;Inputs!$N$13,Inputs!$N$13=0),IF(CC4&gt;=InServiceAlt1,SUM(Inputs!$E$54:CE54)-IF(AND(CC4&lt;&gt;"",CD4=""),RetireValueAlt1,0),0)-IF(CC4="",RetireValueAlt1,0),0)</f>
        <v>0</v>
      </c>
      <c r="CD8" s="4">
        <f>IF(OR(CD4&lt;Inputs!$N$13,Inputs!$N$13=0),IF(CD4&gt;=InServiceAlt1,SUM(Inputs!$E$54:CF54)-IF(AND(CD4&lt;&gt;"",CE4=""),RetireValueAlt1,0),0)-IF(CD4="",RetireValueAlt1,0),0)</f>
        <v>0</v>
      </c>
      <c r="CE8" s="4">
        <f>IF(OR(CE4&lt;Inputs!$N$13,Inputs!$N$13=0),IF(CE4&gt;=InServiceAlt1,SUM(Inputs!$E$54:CG54)-IF(AND(CE4&lt;&gt;"",CF4=""),RetireValueAlt1,0),0)-IF(CE4="",RetireValueAlt1,0),0)</f>
        <v>0</v>
      </c>
      <c r="CF8" s="4">
        <f>IF(OR(CF4&lt;Inputs!$N$13,Inputs!$N$13=0),IF(CF4&gt;=InServiceAlt1,SUM(Inputs!$E$54:CH54)-IF(AND(CF4&lt;&gt;"",CG4=""),RetireValueAlt1,0),0)-IF(CF4="",RetireValueAlt1,0),0)</f>
        <v>0</v>
      </c>
      <c r="CG8" s="4">
        <f>IF(OR(CG4&lt;Inputs!$N$13,Inputs!$N$13=0),IF(CG4&gt;=InServiceAlt1,SUM(Inputs!$E$54:CI54)-IF(AND(CG4&lt;&gt;"",CH4=""),RetireValueAlt1,0),0)-IF(CG4="",RetireValueAlt1,0),0)</f>
        <v>0</v>
      </c>
      <c r="CH8" s="4">
        <f>IF(OR(CH4&lt;Inputs!$N$13,Inputs!$N$13=0),IF(CH4&gt;=InServiceAlt1,SUM(Inputs!$E$54:CJ54)-IF(AND(CH4&lt;&gt;"",CI4=""),RetireValueAlt1,0),0)-IF(CH4="",RetireValueAlt1,0),0)</f>
        <v>0</v>
      </c>
      <c r="CI8" s="4">
        <f>IF(OR(CI4&lt;Inputs!$N$13,Inputs!$N$13=0),IF(CI4&gt;=InServiceAlt1,SUM(Inputs!$E$54:CK54)-IF(AND(CI4&lt;&gt;"",CJ4=""),RetireValueAlt1,0),0)-IF(CI4="",RetireValueAlt1,0),0)</f>
        <v>0</v>
      </c>
      <c r="CJ8" s="4">
        <f>IF(OR(CJ4&lt;Inputs!$N$13,Inputs!$N$13=0),IF(CJ4&gt;=InServiceAlt1,SUM(Inputs!$E$54:CL54)-IF(AND(CJ4&lt;&gt;"",CK4=""),RetireValueAlt1,0),0)-IF(CJ4="",RetireValueAlt1,0),0)</f>
        <v>0</v>
      </c>
      <c r="CK8" s="4">
        <f>IF(OR(CK4&lt;Inputs!$N$13,Inputs!$N$13=0),IF(CK4&gt;=InServiceAlt1,SUM(Inputs!$E$54:CM54)-IF(AND(CK4&lt;&gt;"",CL4=""),RetireValueAlt1,0),0)-IF(CK4="",RetireValueAlt1,0),0)</f>
        <v>0</v>
      </c>
      <c r="CL8" s="4">
        <f>IF(OR(CL4&lt;Inputs!$N$13,Inputs!$N$13=0),IF(CL4&gt;=InServiceAlt1,SUM(Inputs!$E$54:CN54)-IF(AND(CL4&lt;&gt;"",CM4=""),RetireValueAlt1,0),0)-IF(CL4="",RetireValueAlt1,0),0)</f>
        <v>0</v>
      </c>
      <c r="CM8" s="4">
        <f>IF(OR(CM4&lt;Inputs!$N$13,Inputs!$N$13=0),IF(CM4&gt;=InServiceAlt1,SUM(Inputs!$E$54:CO54)-IF(AND(CM4&lt;&gt;"",CN4=""),RetireValueAlt1,0),0)-IF(CM4="",RetireValueAlt1,0),0)</f>
        <v>0</v>
      </c>
      <c r="CN8" s="4">
        <f>IF(OR(CN4&lt;Inputs!$N$13,Inputs!$N$13=0),IF(CN4&gt;=InServiceAlt1,SUM(Inputs!$E$54:CP54)-IF(AND(CN4&lt;&gt;"",CO4=""),RetireValueAlt1,0),0)-IF(CN4="",RetireValueAlt1,0),0)</f>
        <v>0</v>
      </c>
      <c r="CO8" s="4">
        <f>IF(OR(CO4&lt;Inputs!$N$13,Inputs!$N$13=0),IF(CO4&gt;=InServiceAlt1,SUM(Inputs!$E$54:CQ54)-IF(AND(CO4&lt;&gt;"",CP4=""),RetireValueAlt1,0),0)-IF(CO4="",RetireValueAlt1,0),0)</f>
        <v>0</v>
      </c>
      <c r="CP8" s="4">
        <f>IF(OR(CP4&lt;Inputs!$N$13,Inputs!$N$13=0),IF(CP4&gt;=InServiceAlt1,SUM(Inputs!$E$54:CR54)-IF(AND(CP4&lt;&gt;"",CQ4=""),RetireValueAlt1,0),0)-IF(CP4="",RetireValueAlt1,0),0)</f>
        <v>0</v>
      </c>
      <c r="CQ8" s="4">
        <f>IF(OR(CQ4&lt;Inputs!$N$13,Inputs!$N$13=0),IF(CQ4&gt;=InServiceAlt1,SUM(Inputs!$E$54:CS54)-IF(AND(CQ4&lt;&gt;"",CR4=""),RetireValueAlt1,0),0)-IF(CQ4="",RetireValueAlt1,0),0)</f>
        <v>0</v>
      </c>
      <c r="CR8" s="4">
        <f>IF(OR(CR4&lt;Inputs!$N$13,Inputs!$N$13=0),IF(CR4&gt;=InServiceAlt1,SUM(Inputs!$E$54:CT54)-IF(AND(CR4&lt;&gt;"",CS4=""),RetireValueAlt1,0),0)-IF(CR4="",RetireValueAlt1,0),0)</f>
        <v>0</v>
      </c>
      <c r="CS8" s="4">
        <f>IF(OR(CS4&lt;Inputs!$N$13,Inputs!$N$13=0),IF(CS4&gt;=InServiceAlt1,SUM(Inputs!$E$54:CU54)-IF(AND(CS4&lt;&gt;"",CT4=""),RetireValueAlt1,0),0)-IF(CS4="",RetireValueAlt1,0),0)</f>
        <v>0</v>
      </c>
      <c r="CT8" s="4">
        <f>IF(OR(CT4&lt;Inputs!$N$13,Inputs!$N$13=0),IF(CT4&gt;=InServiceAlt1,SUM(Inputs!$E$54:CV54)-IF(AND(CT4&lt;&gt;"",CU4=""),RetireValueAlt1,0),0)-IF(CT4="",RetireValueAlt1,0),0)</f>
        <v>0</v>
      </c>
      <c r="CU8" s="4">
        <f>IF(OR(CU4&lt;Inputs!$N$13,Inputs!$N$13=0),IF(CU4&gt;=InServiceAlt1,SUM(Inputs!$E$54:CW54)-IF(AND(CU4&lt;&gt;"",CV4=""),RetireValueAlt1,0),0)-IF(CU4="",RetireValueAlt1,0),0)</f>
        <v>0</v>
      </c>
      <c r="CV8" s="4">
        <f>IF(OR(CV4&lt;Inputs!$N$13,Inputs!$N$13=0),IF(CV4&gt;=InServiceAlt1,SUM(Inputs!$E$54:CX54)-IF(AND(CV4&lt;&gt;"",CW4=""),RetireValueAlt1,0),0)-IF(CV4="",RetireValueAlt1,0),0)</f>
        <v>0</v>
      </c>
      <c r="CW8" s="4">
        <f>IF(OR(CW4&lt;Inputs!$N$13,Inputs!$N$13=0),IF(CW4&gt;=InServiceAlt1,SUM(Inputs!$E$54:CY54)-IF(AND(CW4&lt;&gt;"",CX4=""),RetireValueAlt1,0),0)-IF(CW4="",RetireValueAlt1,0),0)</f>
        <v>0</v>
      </c>
      <c r="CX8" s="4">
        <f>IF(OR(CX4&lt;Inputs!$N$13,Inputs!$N$13=0),IF(CX4&gt;=InServiceAlt1,SUM(Inputs!$E$54:CZ54)-IF(AND(CX4&lt;&gt;"",CY4=""),RetireValueAlt1,0),0)-IF(CX4="",RetireValueAlt1,0),0)</f>
        <v>0</v>
      </c>
    </row>
    <row r="9" spans="1:103">
      <c r="A9" s="28" t="s">
        <v>317</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318</v>
      </c>
      <c r="C10" s="4">
        <f ca="1">IF(OR(C4&lt;Inputs!$N$13,Inputs!$N$13=0),'Depr - Alt #1'!D53,0)</f>
        <v>0</v>
      </c>
      <c r="D10" s="4">
        <f ca="1">IF(OR(D4&lt;Inputs!$N$13,Inputs!$N$13=0),'Depr - Alt #1'!E53+C10,0)</f>
        <v>0</v>
      </c>
      <c r="E10" s="4">
        <f ca="1">IF(OR(E4&lt;Inputs!$N$13,Inputs!$N$13=0),'Depr - Alt #1'!F53+D10,0)</f>
        <v>0</v>
      </c>
      <c r="F10" s="4">
        <f ca="1">IF(OR(F4&lt;Inputs!$N$13,Inputs!$N$13=0),'Depr - Alt #1'!G53+E10,0)</f>
        <v>0</v>
      </c>
      <c r="G10" s="4">
        <f ca="1">IF(OR(G4&lt;Inputs!$N$13,Inputs!$N$13=0),'Depr - Alt #1'!H53+F10,0)</f>
        <v>0</v>
      </c>
      <c r="H10" s="4">
        <f ca="1">IF(OR(H4&lt;Inputs!$N$13,Inputs!$N$13=0),'Depr - Alt #1'!I53+G10,0)</f>
        <v>0</v>
      </c>
      <c r="I10" s="4">
        <f ca="1">IF(OR(I4&lt;Inputs!$N$13,Inputs!$N$13=0),'Depr - Alt #1'!J53+H10,0)</f>
        <v>0</v>
      </c>
      <c r="J10" s="4">
        <f ca="1">IF(OR(J4&lt;Inputs!$N$13,Inputs!$N$13=0),'Depr - Alt #1'!K53+I10,0)</f>
        <v>0</v>
      </c>
      <c r="K10" s="4">
        <f ca="1">IF(OR(K4&lt;Inputs!$N$13,Inputs!$N$13=0),'Depr - Alt #1'!L53+J10,0)</f>
        <v>0</v>
      </c>
      <c r="L10" s="4">
        <f ca="1">IF(OR(L4&lt;Inputs!$N$13,Inputs!$N$13=0),'Depr - Alt #1'!M53+K10,0)</f>
        <v>0</v>
      </c>
      <c r="M10" s="4">
        <f ca="1">IF(OR(M4&lt;Inputs!$N$13,Inputs!$N$13=0),'Depr - Alt #1'!N53+L10,0)</f>
        <v>0</v>
      </c>
      <c r="N10" s="4">
        <f ca="1">IF(OR(N4&lt;Inputs!$N$13,Inputs!$N$13=0),'Depr - Alt #1'!O53+M10,0)</f>
        <v>0</v>
      </c>
      <c r="O10" s="4">
        <f ca="1">IF(OR(O4&lt;Inputs!$N$13,Inputs!$N$13=0),'Depr - Alt #1'!P53+N10,0)</f>
        <v>0</v>
      </c>
      <c r="P10" s="4">
        <f ca="1">IF(OR(P4&lt;Inputs!$N$13,Inputs!$N$13=0),'Depr - Alt #1'!Q53+O10,0)</f>
        <v>0</v>
      </c>
      <c r="Q10" s="4">
        <f ca="1">IF(OR(Q4&lt;Inputs!$N$13,Inputs!$N$13=0),'Depr - Alt #1'!R53+P10,0)</f>
        <v>0</v>
      </c>
      <c r="R10" s="4">
        <f ca="1">IF(OR(R4&lt;Inputs!$N$13,Inputs!$N$13=0),'Depr - Alt #1'!S53+Q10,0)</f>
        <v>0</v>
      </c>
      <c r="S10" s="4">
        <f ca="1">IF(OR(S4&lt;Inputs!$N$13,Inputs!$N$13=0),'Depr - Alt #1'!T53+R10,0)</f>
        <v>0</v>
      </c>
      <c r="T10" s="4">
        <f ca="1">IF(OR(T4&lt;Inputs!$N$13,Inputs!$N$13=0),'Depr - Alt #1'!U53+S10,0)</f>
        <v>0</v>
      </c>
      <c r="U10" s="4">
        <f ca="1">IF(OR(U4&lt;Inputs!$N$13,Inputs!$N$13=0),'Depr - Alt #1'!V53+T10,0)</f>
        <v>0</v>
      </c>
      <c r="V10" s="4">
        <f ca="1">IF(OR(V4&lt;Inputs!$N$13,Inputs!$N$13=0),'Depr - Alt #1'!W53+U10,0)</f>
        <v>0</v>
      </c>
      <c r="W10" s="4">
        <f ca="1">IF(OR(W4&lt;Inputs!$N$13,Inputs!$N$13=0),'Depr - Alt #1'!X53+V10,0)</f>
        <v>0</v>
      </c>
      <c r="X10" s="4">
        <f ca="1">IF(OR(X4&lt;Inputs!$N$13,Inputs!$N$13=0),'Depr - Alt #1'!Y53+W10,0)</f>
        <v>0</v>
      </c>
      <c r="Y10" s="4">
        <f ca="1">IF(OR(Y4&lt;Inputs!$N$13,Inputs!$N$13=0),'Depr - Alt #1'!Z53+X10,0)</f>
        <v>0</v>
      </c>
      <c r="Z10" s="4">
        <f ca="1">IF(OR(Z4&lt;Inputs!$N$13,Inputs!$N$13=0),'Depr - Alt #1'!AA53+Y10,0)</f>
        <v>0</v>
      </c>
      <c r="AA10" s="4">
        <f ca="1">IF(OR(AA4&lt;Inputs!$N$13,Inputs!$N$13=0),'Depr - Alt #1'!AB53+Z10,0)</f>
        <v>0</v>
      </c>
      <c r="AB10" s="4">
        <f ca="1">IF(OR(AB4&lt;Inputs!$N$13,Inputs!$N$13=0),'Depr - Alt #1'!AC53+AA10,0)</f>
        <v>0</v>
      </c>
      <c r="AC10" s="4">
        <f ca="1">IF(OR(AC4&lt;Inputs!$N$13,Inputs!$N$13=0),'Depr - Alt #1'!AD53+AB10,0)</f>
        <v>0</v>
      </c>
      <c r="AD10" s="4">
        <f ca="1">IF(OR(AD4&lt;Inputs!$N$13,Inputs!$N$13=0),'Depr - Alt #1'!AE53+AC10,0)</f>
        <v>0</v>
      </c>
      <c r="AE10" s="4">
        <f ca="1">IF(OR(AE4&lt;Inputs!$N$13,Inputs!$N$13=0),'Depr - Alt #1'!AF53+AD10,0)</f>
        <v>0</v>
      </c>
      <c r="AF10" s="4">
        <f ca="1">IF(OR(AF4&lt;Inputs!$N$13,Inputs!$N$13=0),'Depr - Alt #1'!AG53+AE10,0)</f>
        <v>0</v>
      </c>
      <c r="AG10" s="4">
        <f ca="1">IF(OR(AG4&lt;Inputs!$N$13,Inputs!$N$13=0),'Depr - Alt #1'!AH53+AF10,0)</f>
        <v>0</v>
      </c>
      <c r="AH10" s="4">
        <f ca="1">IF(OR(AH4&lt;Inputs!$N$13,Inputs!$N$13=0),'Depr - Alt #1'!AI53+AG10,0)</f>
        <v>0</v>
      </c>
      <c r="AI10" s="4">
        <f ca="1">IF(OR(AI4&lt;Inputs!$N$13,Inputs!$N$13=0),'Depr - Alt #1'!AJ53+AH10,0)</f>
        <v>0</v>
      </c>
      <c r="AJ10" s="4">
        <f ca="1">IF(OR(AJ4&lt;Inputs!$N$13,Inputs!$N$13=0),'Depr - Alt #1'!AK53+AI10,0)</f>
        <v>0</v>
      </c>
      <c r="AK10" s="4">
        <f ca="1">IF(OR(AK4&lt;Inputs!$N$13,Inputs!$N$13=0),'Depr - Alt #1'!AL53+AJ10,0)</f>
        <v>0</v>
      </c>
      <c r="AL10" s="4">
        <f ca="1">IF(OR(AL4&lt;Inputs!$N$13,Inputs!$N$13=0),'Depr - Alt #1'!AM53+AK10,0)</f>
        <v>0</v>
      </c>
      <c r="AM10" s="4">
        <f ca="1">IF(OR(AM4&lt;Inputs!$N$13,Inputs!$N$13=0),'Depr - Alt #1'!AN53+AL10,0)</f>
        <v>0</v>
      </c>
      <c r="AN10" s="4">
        <f ca="1">IF(OR(AN4&lt;Inputs!$N$13,Inputs!$N$13=0),'Depr - Alt #1'!AO53+AM10,0)</f>
        <v>0</v>
      </c>
      <c r="AO10" s="4">
        <f ca="1">IF(OR(AO4&lt;Inputs!$N$13,Inputs!$N$13=0),'Depr - Alt #1'!AP53+AN10,0)</f>
        <v>0</v>
      </c>
      <c r="AP10" s="4">
        <f ca="1">IF(OR(AP4&lt;Inputs!$N$13,Inputs!$N$13=0),'Depr - Alt #1'!AQ53+AO10,0)</f>
        <v>0</v>
      </c>
      <c r="AQ10" s="4">
        <f ca="1">IF(OR(AQ4&lt;Inputs!$N$13,Inputs!$N$13=0),'Depr - Alt #1'!AR53+AP10,0)</f>
        <v>0</v>
      </c>
      <c r="AR10" s="4">
        <f ca="1">IF(OR(AR4&lt;Inputs!$N$13,Inputs!$N$13=0),'Depr - Alt #1'!AS53+AQ10,0)</f>
        <v>0</v>
      </c>
      <c r="AS10" s="4">
        <f ca="1">IF(OR(AS4&lt;Inputs!$N$13,Inputs!$N$13=0),'Depr - Alt #1'!AT53+AR10,0)</f>
        <v>0</v>
      </c>
      <c r="AT10" s="4">
        <f ca="1">IF(OR(AT4&lt;Inputs!$N$13,Inputs!$N$13=0),'Depr - Alt #1'!AU53+AS10,0)</f>
        <v>0</v>
      </c>
      <c r="AU10" s="4">
        <f ca="1">IF(OR(AU4&lt;Inputs!$N$13,Inputs!$N$13=0),'Depr - Alt #1'!AV53+AT10,0)</f>
        <v>0</v>
      </c>
      <c r="AV10" s="4">
        <f ca="1">IF(OR(AV4&lt;Inputs!$N$13,Inputs!$N$13=0),'Depr - Alt #1'!AW53+AU10,0)</f>
        <v>0</v>
      </c>
      <c r="AW10" s="4">
        <f ca="1">IF(OR(AW4&lt;Inputs!$N$13,Inputs!$N$13=0),'Depr - Alt #1'!AX53+AV10,0)</f>
        <v>0</v>
      </c>
      <c r="AX10" s="4">
        <f ca="1">IF(OR(AX4&lt;Inputs!$N$13,Inputs!$N$13=0),'Depr - Alt #1'!AY53+AW10,0)</f>
        <v>0</v>
      </c>
      <c r="AY10" s="4">
        <f ca="1">IF(OR(AY4&lt;Inputs!$N$13,Inputs!$N$13=0),'Depr - Alt #1'!AZ53+AX10,0)</f>
        <v>0</v>
      </c>
      <c r="AZ10" s="4">
        <f ca="1">IF(OR(AZ4&lt;Inputs!$N$13,Inputs!$N$13=0),'Depr - Alt #1'!BA53+AY10,0)</f>
        <v>0</v>
      </c>
      <c r="BA10" s="4">
        <f ca="1">IF(OR(BA4&lt;Inputs!$N$13,Inputs!$N$13=0),'Depr - Alt #1'!BB53+AZ10,0)</f>
        <v>0</v>
      </c>
      <c r="BB10" s="4">
        <f ca="1">IF(OR(BB4&lt;Inputs!$N$13,Inputs!$N$13=0),'Depr - Alt #1'!BC53+BA10,0)</f>
        <v>0</v>
      </c>
      <c r="BC10" s="4">
        <f ca="1">IF(OR(BC4&lt;Inputs!$N$13,Inputs!$N$13=0),'Depr - Alt #1'!BD53+BB10,0)</f>
        <v>0</v>
      </c>
      <c r="BD10" s="4">
        <f ca="1">IF(OR(BD4&lt;Inputs!$N$13,Inputs!$N$13=0),'Depr - Alt #1'!BE53+BC10,0)</f>
        <v>0</v>
      </c>
      <c r="BE10" s="4">
        <f ca="1">IF(OR(BE4&lt;Inputs!$N$13,Inputs!$N$13=0),'Depr - Alt #1'!BF53+BD10,0)</f>
        <v>0</v>
      </c>
      <c r="BF10" s="4">
        <f ca="1">IF(OR(BF4&lt;Inputs!$N$13,Inputs!$N$13=0),'Depr - Alt #1'!BG53+BE10,0)</f>
        <v>0</v>
      </c>
      <c r="BG10" s="4">
        <f ca="1">IF(OR(BG4&lt;Inputs!$N$13,Inputs!$N$13=0),'Depr - Alt #1'!BH53+BF10,0)</f>
        <v>0</v>
      </c>
      <c r="BH10" s="4">
        <f ca="1">IF(OR(BH4&lt;Inputs!$N$13,Inputs!$N$13=0),'Depr - Alt #1'!BI53+BG10,0)</f>
        <v>0</v>
      </c>
      <c r="BI10" s="4">
        <f ca="1">IF(OR(BI4&lt;Inputs!$N$13,Inputs!$N$13=0),'Depr - Alt #1'!BJ53+BH10,0)</f>
        <v>0</v>
      </c>
      <c r="BJ10" s="4">
        <f ca="1">IF(OR(BJ4&lt;Inputs!$N$13,Inputs!$N$13=0),'Depr - Alt #1'!BK53+BI10,0)</f>
        <v>0</v>
      </c>
      <c r="BK10" s="4">
        <f ca="1">IF(OR(BK4&lt;Inputs!$N$13,Inputs!$N$13=0),'Depr - Alt #1'!BL53+BJ10,0)</f>
        <v>0</v>
      </c>
      <c r="BL10" s="4">
        <f ca="1">IF(OR(BL4&lt;Inputs!$N$13,Inputs!$N$13=0),'Depr - Alt #1'!BM53+BK10,0)</f>
        <v>0</v>
      </c>
      <c r="BM10" s="4">
        <f ca="1">IF(OR(BM4&lt;Inputs!$N$13,Inputs!$N$13=0),'Depr - Alt #1'!BN53+BL10,0)</f>
        <v>0</v>
      </c>
      <c r="BN10" s="4">
        <f ca="1">IF(OR(BN4&lt;Inputs!$N$13,Inputs!$N$13=0),'Depr - Alt #1'!BO53+BM10,0)</f>
        <v>0</v>
      </c>
      <c r="BO10" s="4">
        <f ca="1">IF(OR(BO4&lt;Inputs!$N$13,Inputs!$N$13=0),'Depr - Alt #1'!BP53+BN10,0)</f>
        <v>0</v>
      </c>
      <c r="BP10" s="4">
        <f ca="1">IF(OR(BP4&lt;Inputs!$N$13,Inputs!$N$13=0),'Depr - Alt #1'!BQ53+BO10,0)</f>
        <v>0</v>
      </c>
      <c r="BQ10" s="4">
        <f ca="1">IF(OR(BQ4&lt;Inputs!$N$13,Inputs!$N$13=0),'Depr - Alt #1'!BR53+BP10,0)</f>
        <v>0</v>
      </c>
      <c r="BR10" s="4">
        <f ca="1">IF(OR(BR4&lt;Inputs!$N$13,Inputs!$N$13=0),'Depr - Alt #1'!BS53+BQ10,0)</f>
        <v>0</v>
      </c>
      <c r="BS10" s="4">
        <f ca="1">IF(OR(BS4&lt;Inputs!$N$13,Inputs!$N$13=0),'Depr - Alt #1'!BT53+BR10,0)</f>
        <v>0</v>
      </c>
      <c r="BT10" s="4">
        <f ca="1">IF(OR(BT4&lt;Inputs!$N$13,Inputs!$N$13=0),'Depr - Alt #1'!BU53+BS10,0)</f>
        <v>0</v>
      </c>
      <c r="BU10" s="4">
        <f ca="1">IF(OR(BU4&lt;Inputs!$N$13,Inputs!$N$13=0),'Depr - Alt #1'!BV53+BT10,0)</f>
        <v>0</v>
      </c>
      <c r="BV10" s="4">
        <f ca="1">IF(OR(BV4&lt;Inputs!$N$13,Inputs!$N$13=0),'Depr - Alt #1'!BW53+BU10,0)</f>
        <v>0</v>
      </c>
      <c r="BW10" s="4">
        <f ca="1">IF(OR(BW4&lt;Inputs!$N$13,Inputs!$N$13=0),'Depr - Alt #1'!BX53+BV10,0)</f>
        <v>0</v>
      </c>
      <c r="BX10" s="4">
        <f ca="1">IF(OR(BX4&lt;Inputs!$N$13,Inputs!$N$13=0),'Depr - Alt #1'!BY53+BW10,0)</f>
        <v>0</v>
      </c>
      <c r="BY10" s="4">
        <f ca="1">IF(OR(BY4&lt;Inputs!$N$13,Inputs!$N$13=0),'Depr - Alt #1'!BZ53+BX10,0)</f>
        <v>0</v>
      </c>
      <c r="BZ10" s="4">
        <f ca="1">IF(OR(BZ4&lt;Inputs!$N$13,Inputs!$N$13=0),'Depr - Alt #1'!CA53+BY10,0)</f>
        <v>0</v>
      </c>
      <c r="CA10" s="4">
        <f ca="1">IF(OR(CA4&lt;Inputs!$N$13,Inputs!$N$13=0),'Depr - Alt #1'!CB53+BZ10,0)</f>
        <v>0</v>
      </c>
      <c r="CB10" s="4">
        <f ca="1">IF(OR(CB4&lt;Inputs!$N$13,Inputs!$N$13=0),'Depr - Alt #1'!CC53+CA10,0)</f>
        <v>0</v>
      </c>
      <c r="CC10" s="4">
        <f ca="1">IF(OR(CC4&lt;Inputs!$N$13,Inputs!$N$13=0),'Depr - Alt #1'!CD53+CB10,0)</f>
        <v>0</v>
      </c>
      <c r="CD10" s="4">
        <f ca="1">IF(OR(CD4&lt;Inputs!$N$13,Inputs!$N$13=0),'Depr - Alt #1'!CE53+CC10,0)</f>
        <v>0</v>
      </c>
      <c r="CE10" s="4">
        <f ca="1">IF(OR(CE4&lt;Inputs!$N$13,Inputs!$N$13=0),'Depr - Alt #1'!CF53+CD10,0)</f>
        <v>0</v>
      </c>
      <c r="CF10" s="4">
        <f ca="1">IF(OR(CF4&lt;Inputs!$N$13,Inputs!$N$13=0),'Depr - Alt #1'!CG53+CE10,0)</f>
        <v>0</v>
      </c>
      <c r="CG10" s="4">
        <f ca="1">IF(OR(CG4&lt;Inputs!$N$13,Inputs!$N$13=0),'Depr - Alt #1'!CH53+CF10,0)</f>
        <v>0</v>
      </c>
      <c r="CH10" s="4">
        <f ca="1">IF(OR(CH4&lt;Inputs!$N$13,Inputs!$N$13=0),'Depr - Alt #1'!CI53+CG10,0)</f>
        <v>0</v>
      </c>
      <c r="CI10" s="4">
        <f ca="1">IF(OR(CI4&lt;Inputs!$N$13,Inputs!$N$13=0),'Depr - Alt #1'!CJ53+CH10,0)</f>
        <v>0</v>
      </c>
      <c r="CJ10" s="4">
        <f ca="1">IF(OR(CJ4&lt;Inputs!$N$13,Inputs!$N$13=0),'Depr - Alt #1'!CK53+CI10,0)</f>
        <v>0</v>
      </c>
      <c r="CK10" s="4">
        <f ca="1">IF(OR(CK4&lt;Inputs!$N$13,Inputs!$N$13=0),'Depr - Alt #1'!CL53+CJ10,0)</f>
        <v>0</v>
      </c>
      <c r="CL10" s="4">
        <f ca="1">IF(OR(CL4&lt;Inputs!$N$13,Inputs!$N$13=0),'Depr - Alt #1'!CM53+CK10,0)</f>
        <v>0</v>
      </c>
      <c r="CM10" s="4">
        <f ca="1">IF(OR(CM4&lt;Inputs!$N$13,Inputs!$N$13=0),'Depr - Alt #1'!CN53+CL10,0)</f>
        <v>0</v>
      </c>
      <c r="CN10" s="4">
        <f ca="1">IF(OR(CN4&lt;Inputs!$N$13,Inputs!$N$13=0),'Depr - Alt #1'!CO53+CM10,0)</f>
        <v>0</v>
      </c>
      <c r="CO10" s="4">
        <f ca="1">IF(OR(CO4&lt;Inputs!$N$13,Inputs!$N$13=0),'Depr - Alt #1'!CP53+CN10,0)</f>
        <v>0</v>
      </c>
      <c r="CP10" s="4">
        <f ca="1">IF(OR(CP4&lt;Inputs!$N$13,Inputs!$N$13=0),'Depr - Alt #1'!CQ53+CO10,0)</f>
        <v>0</v>
      </c>
      <c r="CQ10" s="4">
        <f ca="1">IF(OR(CQ4&lt;Inputs!$N$13,Inputs!$N$13=0),'Depr - Alt #1'!CR53+CP10,0)</f>
        <v>0</v>
      </c>
      <c r="CR10" s="4">
        <f ca="1">IF(OR(CR4&lt;Inputs!$N$13,Inputs!$N$13=0),'Depr - Alt #1'!CS53+CQ10,0)</f>
        <v>0</v>
      </c>
      <c r="CS10" s="4">
        <f ca="1">IF(OR(CS4&lt;Inputs!$N$13,Inputs!$N$13=0),'Depr - Alt #1'!CT53+CR10,0)</f>
        <v>0</v>
      </c>
      <c r="CT10" s="4">
        <f ca="1">IF(OR(CT4&lt;Inputs!$N$13,Inputs!$N$13=0),'Depr - Alt #1'!CU53+CS10,0)</f>
        <v>0</v>
      </c>
      <c r="CU10" s="4">
        <f ca="1">IF(OR(CU4&lt;Inputs!$N$13,Inputs!$N$13=0),'Depr - Alt #1'!CV53+CT10,0)</f>
        <v>0</v>
      </c>
      <c r="CV10" s="4">
        <f ca="1">IF(OR(CV4&lt;Inputs!$N$13,Inputs!$N$13=0),'Depr - Alt #1'!CW53+CU10,0)</f>
        <v>0</v>
      </c>
      <c r="CW10" s="4">
        <f ca="1">IF(OR(CW4&lt;Inputs!$N$13,Inputs!$N$13=0),'Depr - Alt #1'!CX53+CV10,0)</f>
        <v>0</v>
      </c>
      <c r="CX10" s="4">
        <f ca="1">IF(OR(CX4&lt;Inputs!$N$13,Inputs!$N$13=0),'Depr - Alt #1'!CY53+CW10,0)</f>
        <v>0</v>
      </c>
    </row>
    <row r="11" spans="1:103">
      <c r="A11" s="28" t="s">
        <v>319</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v>
      </c>
      <c r="G11" s="268">
        <f ca="1">IF(OR(G4&lt;Inputs!$N$13,Inputs!$N$13=0),('Depr - Alt #1'!H$98-'Depr - Alt #1'!H$53)*(FederalIncomeTax+ StateIncomeTax)+F11,0)</f>
        <v>0</v>
      </c>
      <c r="H11" s="268">
        <f ca="1">IF(OR(H4&lt;Inputs!$N$13,Inputs!$N$13=0),('Depr - Alt #1'!I$98-'Depr - Alt #1'!I$53)*(FederalIncomeTax+ StateIncomeTax)+G11,0)</f>
        <v>0</v>
      </c>
      <c r="I11" s="268">
        <f ca="1">IF(OR(I4&lt;Inputs!$N$13,Inputs!$N$13=0),('Depr - Alt #1'!J$98-'Depr - Alt #1'!J$53)*(FederalIncomeTax+ StateIncomeTax)+H11,0)</f>
        <v>0</v>
      </c>
      <c r="J11" s="268">
        <f ca="1">IF(OR(J4&lt;Inputs!$N$13,Inputs!$N$13=0),('Depr - Alt #1'!K$98-'Depr - Alt #1'!K$53)*(FederalIncomeTax+ StateIncomeTax)+I11,0)</f>
        <v>0</v>
      </c>
      <c r="K11" s="268">
        <f ca="1">IF(OR(K4&lt;Inputs!$N$13,Inputs!$N$13=0),('Depr - Alt #1'!L$98-'Depr - Alt #1'!L$53)*(FederalIncomeTax+ StateIncomeTax)+J11,0)</f>
        <v>0</v>
      </c>
      <c r="L11" s="268">
        <f ca="1">IF(OR(L4&lt;Inputs!$N$13,Inputs!$N$13=0),('Depr - Alt #1'!M$98-'Depr - Alt #1'!M$53)*(FederalIncomeTax+ StateIncomeTax)+K11,0)</f>
        <v>0</v>
      </c>
      <c r="M11" s="268">
        <f ca="1">IF(OR(M4&lt;Inputs!$N$13,Inputs!$N$13=0),('Depr - Alt #1'!N$98-'Depr - Alt #1'!N$53)*(FederalIncomeTax+ StateIncomeTax)+L11,0)</f>
        <v>0</v>
      </c>
      <c r="N11" s="268">
        <f ca="1">IF(OR(N4&lt;Inputs!$N$13,Inputs!$N$13=0),('Depr - Alt #1'!O$98-'Depr - Alt #1'!O$53)*(FederalIncomeTax+ StateIncomeTax)+M11,0)</f>
        <v>0</v>
      </c>
      <c r="O11" s="268">
        <f ca="1">IF(OR(O4&lt;Inputs!$N$13,Inputs!$N$13=0),('Depr - Alt #1'!P$98-'Depr - Alt #1'!P$53)*(FederalIncomeTax+ StateIncomeTax)+N11,0)</f>
        <v>0</v>
      </c>
      <c r="P11" s="268">
        <f ca="1">IF(OR(P4&lt;Inputs!$N$13,Inputs!$N$13=0),('Depr - Alt #1'!Q$98-'Depr - Alt #1'!Q$53)*(FederalIncomeTax+ StateIncomeTax)+O11,0)</f>
        <v>0</v>
      </c>
      <c r="Q11" s="268">
        <f ca="1">IF(OR(Q4&lt;Inputs!$N$13,Inputs!$N$13=0),('Depr - Alt #1'!R$98-'Depr - Alt #1'!R$53)*(FederalIncomeTax+ StateIncomeTax)+P11,0)</f>
        <v>0</v>
      </c>
      <c r="R11" s="268">
        <f ca="1">IF(OR(R4&lt;Inputs!$N$13,Inputs!$N$13=0),('Depr - Alt #1'!S$98-'Depr - Alt #1'!S$53)*(FederalIncomeTax+ StateIncomeTax)+Q11,0)</f>
        <v>0</v>
      </c>
      <c r="S11" s="268">
        <f ca="1">IF(OR(S4&lt;Inputs!$N$13,Inputs!$N$13=0),('Depr - Alt #1'!T$98-'Depr - Alt #1'!T$53)*(FederalIncomeTax+ StateIncomeTax)+R11,0)</f>
        <v>0</v>
      </c>
      <c r="T11" s="268">
        <f ca="1">IF(OR(T4&lt;Inputs!$N$13,Inputs!$N$13=0),('Depr - Alt #1'!U$98-'Depr - Alt #1'!U$53)*(FederalIncomeTax+ StateIncomeTax)+S11,0)</f>
        <v>0</v>
      </c>
      <c r="U11" s="268">
        <f ca="1">IF(OR(U4&lt;Inputs!$N$13,Inputs!$N$13=0),('Depr - Alt #1'!V$98-'Depr - Alt #1'!V$53)*(FederalIncomeTax+ StateIncomeTax)+T11,0)</f>
        <v>0</v>
      </c>
      <c r="V11" s="268">
        <f ca="1">IF(OR(V4&lt;Inputs!$N$13,Inputs!$N$13=0),('Depr - Alt #1'!W$98-'Depr - Alt #1'!W$53)*(FederalIncomeTax+ StateIncomeTax)+U11,0)</f>
        <v>0</v>
      </c>
      <c r="W11" s="268">
        <f ca="1">IF(OR(W4&lt;Inputs!$N$13,Inputs!$N$13=0),('Depr - Alt #1'!X$98-'Depr - Alt #1'!X$53)*(FederalIncomeTax+ StateIncomeTax)+V11,0)</f>
        <v>0</v>
      </c>
      <c r="X11" s="268">
        <f ca="1">IF(OR(X4&lt;Inputs!$N$13,Inputs!$N$13=0),('Depr - Alt #1'!Y$98-'Depr - Alt #1'!Y$53)*(FederalIncomeTax+ StateIncomeTax)+W11,0)</f>
        <v>0</v>
      </c>
      <c r="Y11" s="268">
        <f ca="1">IF(OR(Y4&lt;Inputs!$N$13,Inputs!$N$13=0),('Depr - Alt #1'!Z$98-'Depr - Alt #1'!Z$53)*(FederalIncomeTax+ StateIncomeTax)+X11,0)</f>
        <v>0</v>
      </c>
      <c r="Z11" s="268">
        <f ca="1">IF(OR(Z4&lt;Inputs!$N$13,Inputs!$N$13=0),('Depr - Alt #1'!AA$98-'Depr - Alt #1'!AA$53)*(FederalIncomeTax+ StateIncomeTax)+Y11,0)</f>
        <v>0</v>
      </c>
      <c r="AA11" s="268">
        <f ca="1">IF(OR(AA4&lt;Inputs!$N$13,Inputs!$N$13=0),('Depr - Alt #1'!AB$98-'Depr - Alt #1'!AB$53)*(FederalIncomeTax+ StateIncomeTax)+Z11,0)</f>
        <v>0</v>
      </c>
      <c r="AB11" s="268">
        <f ca="1">IF(OR(AB4&lt;Inputs!$N$13,Inputs!$N$13=0),('Depr - Alt #1'!AC$98-'Depr - Alt #1'!AC$53)*(FederalIncomeTax+ StateIncomeTax)+AA11,0)</f>
        <v>0</v>
      </c>
      <c r="AC11" s="268">
        <f ca="1">IF(OR(AC4&lt;Inputs!$N$13,Inputs!$N$13=0),('Depr - Alt #1'!AD$98-'Depr - Alt #1'!AD$53)*(FederalIncomeTax+ StateIncomeTax)+AB11,0)</f>
        <v>0</v>
      </c>
      <c r="AD11" s="268">
        <f ca="1">IF(OR(AD4&lt;Inputs!$N$13,Inputs!$N$13=0),('Depr - Alt #1'!AE$98-'Depr - Alt #1'!AE$53)*(FederalIncomeTax+ StateIncomeTax)+AC11,0)</f>
        <v>0</v>
      </c>
      <c r="AE11" s="268">
        <f ca="1">IF(OR(AE4&lt;Inputs!$N$13,Inputs!$N$13=0),('Depr - Alt #1'!AF$98-'Depr - Alt #1'!AF$53)*(FederalIncomeTax+ StateIncomeTax)+AD11,0)</f>
        <v>0</v>
      </c>
      <c r="AF11" s="268">
        <f ca="1">IF(OR(AF4&lt;Inputs!$N$13,Inputs!$N$13=0),('Depr - Alt #1'!AG$98-'Depr - Alt #1'!AG$53)*(FederalIncomeTax+ StateIncomeTax)+AE11,0)</f>
        <v>0</v>
      </c>
      <c r="AG11" s="268">
        <f ca="1">IF(OR(AG4&lt;Inputs!$N$13,Inputs!$N$13=0),('Depr - Alt #1'!AH$98-'Depr - Alt #1'!AH$53)*(FederalIncomeTax+ StateIncomeTax)+AF11,0)</f>
        <v>0</v>
      </c>
      <c r="AH11" s="268">
        <f ca="1">IF(OR(AH4&lt;Inputs!$N$13,Inputs!$N$13=0),('Depr - Alt #1'!AI$98-'Depr - Alt #1'!AI$53)*(FederalIncomeTax+ StateIncomeTax)+AG11,0)</f>
        <v>0</v>
      </c>
      <c r="AI11" s="268">
        <f ca="1">IF(OR(AI4&lt;Inputs!$N$13,Inputs!$N$13=0),('Depr - Alt #1'!AJ$98-'Depr - Alt #1'!AJ$53)*(FederalIncomeTax+ StateIncomeTax)+AH11,0)</f>
        <v>0</v>
      </c>
      <c r="AJ11" s="268">
        <f ca="1">IF(OR(AJ4&lt;Inputs!$N$13,Inputs!$N$13=0),('Depr - Alt #1'!AK$98-'Depr - Alt #1'!AK$53)*(FederalIncomeTax+ StateIncomeTax)+AI11,0)</f>
        <v>0</v>
      </c>
      <c r="AK11" s="268">
        <f ca="1">IF(OR(AK4&lt;Inputs!$N$13,Inputs!$N$13=0),('Depr - Alt #1'!AL$98-'Depr - Alt #1'!AL$53)*(FederalIncomeTax+ StateIncomeTax)+AJ11,0)</f>
        <v>0</v>
      </c>
      <c r="AL11" s="268">
        <f ca="1">IF(OR(AL4&lt;Inputs!$N$13,Inputs!$N$13=0),('Depr - Alt #1'!AM$98-'Depr - Alt #1'!AM$53)*(FederalIncomeTax+ StateIncomeTax)+AK11,0)</f>
        <v>0</v>
      </c>
      <c r="AM11" s="268">
        <f ca="1">IF(OR(AM4&lt;Inputs!$N$13,Inputs!$N$13=0),('Depr - Alt #1'!AN$98-'Depr - Alt #1'!AN$53)*(FederalIncomeTax+ StateIncomeTax)+AL11,0)</f>
        <v>0</v>
      </c>
      <c r="AN11" s="268">
        <f ca="1">IF(OR(AN4&lt;Inputs!$N$13,Inputs!$N$13=0),('Depr - Alt #1'!AO$98-'Depr - Alt #1'!AO$53)*(FederalIncomeTax+ StateIncomeTax)+AM11,0)</f>
        <v>0</v>
      </c>
      <c r="AO11" s="268">
        <f ca="1">IF(OR(AO4&lt;Inputs!$N$13,Inputs!$N$13=0),('Depr - Alt #1'!AP$98-'Depr - Alt #1'!AP$53)*(FederalIncomeTax+ StateIncomeTax)+AN11,0)</f>
        <v>0</v>
      </c>
      <c r="AP11" s="268">
        <f ca="1">IF(OR(AP4&lt;Inputs!$N$13,Inputs!$N$13=0),('Depr - Alt #1'!AQ$98-'Depr - Alt #1'!AQ$53)*(FederalIncomeTax+ StateIncomeTax)+AO11,0)</f>
        <v>0</v>
      </c>
      <c r="AQ11" s="268">
        <f ca="1">IF(OR(AQ4&lt;Inputs!$N$13,Inputs!$N$13=0),('Depr - Alt #1'!AR$98-'Depr - Alt #1'!AR$53)*(FederalIncomeTax+ StateIncomeTax)+AP11,0)</f>
        <v>0</v>
      </c>
      <c r="AR11" s="268">
        <f ca="1">IF(OR(AR4&lt;Inputs!$N$13,Inputs!$N$13=0),('Depr - Alt #1'!AS$98-'Depr - Alt #1'!AS$53)*(FederalIncomeTax+ StateIncomeTax)+AQ11,0)</f>
        <v>0</v>
      </c>
      <c r="AS11" s="268">
        <f ca="1">IF(OR(AS4&lt;Inputs!$N$13,Inputs!$N$13=0),('Depr - Alt #1'!AT$98-'Depr - Alt #1'!AT$53)*(FederalIncomeTax+ StateIncomeTax)+AR11,0)</f>
        <v>0</v>
      </c>
      <c r="AT11" s="268">
        <f ca="1">IF(OR(AT4&lt;Inputs!$N$13,Inputs!$N$13=0),('Depr - Alt #1'!AU$98-'Depr - Alt #1'!AU$53)*(FederalIncomeTax+ StateIncomeTax)+AS11,0)</f>
        <v>0</v>
      </c>
      <c r="AU11" s="268">
        <f ca="1">IF(OR(AU4&lt;Inputs!$N$13,Inputs!$N$13=0),('Depr - Alt #1'!AV$98-'Depr - Alt #1'!AV$53)*(FederalIncomeTax+ StateIncomeTax)+AT11,0)</f>
        <v>0</v>
      </c>
      <c r="AV11" s="268">
        <f ca="1">IF(OR(AV4&lt;Inputs!$N$13,Inputs!$N$13=0),('Depr - Alt #1'!AW$98-'Depr - Alt #1'!AW$53)*(FederalIncomeTax+ StateIncomeTax)+AU11,0)</f>
        <v>0</v>
      </c>
      <c r="AW11" s="268">
        <f ca="1">IF(OR(AW4&lt;Inputs!$N$13,Inputs!$N$13=0),('Depr - Alt #1'!AX$98-'Depr - Alt #1'!AX$53)*(FederalIncomeTax+ StateIncomeTax)+AV11,0)</f>
        <v>0</v>
      </c>
      <c r="AX11" s="268">
        <f ca="1">IF(OR(AX4&lt;Inputs!$N$13,Inputs!$N$13=0),('Depr - Alt #1'!AY$98-'Depr - Alt #1'!AY$53)*(FederalIncomeTax+ StateIncomeTax)+AW11,0)</f>
        <v>0</v>
      </c>
      <c r="AY11" s="268">
        <f ca="1">IF(OR(AY4&lt;Inputs!$N$13,Inputs!$N$13=0),('Depr - Alt #1'!AZ$98-'Depr - Alt #1'!AZ$53)*(FederalIncomeTax+ StateIncomeTax)+AX11,0)</f>
        <v>0</v>
      </c>
      <c r="AZ11" s="268">
        <f ca="1">IF(OR(AZ4&lt;Inputs!$N$13,Inputs!$N$13=0),('Depr - Alt #1'!BA$98-'Depr - Alt #1'!BA$53)*(FederalIncomeTax+ StateIncomeTax)+AY11,0)</f>
        <v>0</v>
      </c>
      <c r="BA11" s="268">
        <f ca="1">IF(OR(BA4&lt;Inputs!$N$13,Inputs!$N$13=0),('Depr - Alt #1'!BB$98-'Depr - Alt #1'!BB$53)*(FederalIncomeTax+ StateIncomeTax)+AZ11,0)</f>
        <v>0</v>
      </c>
      <c r="BB11" s="268">
        <f ca="1">IF(OR(BB4&lt;Inputs!$N$13,Inputs!$N$13=0),('Depr - Alt #1'!BC$98-'Depr - Alt #1'!BC$53)*(FederalIncomeTax+ StateIncomeTax)+BA11,0)</f>
        <v>0</v>
      </c>
      <c r="BC11" s="268">
        <f ca="1">IF(OR(BC4&lt;Inputs!$N$13,Inputs!$N$13=0),('Depr - Alt #1'!BD$98-'Depr - Alt #1'!BD$53)*(FederalIncomeTax+ StateIncomeTax)+BB11,0)</f>
        <v>0</v>
      </c>
      <c r="BD11" s="268">
        <f ca="1">IF(OR(BD4&lt;Inputs!$N$13,Inputs!$N$13=0),('Depr - Alt #1'!BE$98-'Depr - Alt #1'!BE$53)*(FederalIncomeTax+ StateIncomeTax)+BC11,0)</f>
        <v>0</v>
      </c>
      <c r="BE11" s="268">
        <f ca="1">IF(OR(BE4&lt;Inputs!$N$13,Inputs!$N$13=0),('Depr - Alt #1'!BF$98-'Depr - Alt #1'!BF$53)*(FederalIncomeTax+ StateIncomeTax)+BD11,0)</f>
        <v>0</v>
      </c>
      <c r="BF11" s="268">
        <f ca="1">IF(OR(BF4&lt;Inputs!$N$13,Inputs!$N$13=0),('Depr - Alt #1'!BG$98-'Depr - Alt #1'!BG$53)*(FederalIncomeTax+ StateIncomeTax)+BE11,0)</f>
        <v>0</v>
      </c>
      <c r="BG11" s="268">
        <f ca="1">IF(OR(BG4&lt;Inputs!$N$13,Inputs!$N$13=0),('Depr - Alt #1'!BH$98-'Depr - Alt #1'!BH$53)*(FederalIncomeTax+ StateIncomeTax)+BF11,0)</f>
        <v>0</v>
      </c>
      <c r="BH11" s="268">
        <f ca="1">IF(OR(BH4&lt;Inputs!$N$13,Inputs!$N$13=0),('Depr - Alt #1'!BI$98-'Depr - Alt #1'!BI$53)*(FederalIncomeTax+ StateIncomeTax)+BG11,0)</f>
        <v>0</v>
      </c>
      <c r="BI11" s="268">
        <f ca="1">IF(OR(BI4&lt;Inputs!$N$13,Inputs!$N$13=0),('Depr - Alt #1'!BJ$98-'Depr - Alt #1'!BJ$53)*(FederalIncomeTax+ StateIncomeTax)+BH11,0)</f>
        <v>0</v>
      </c>
      <c r="BJ11" s="268">
        <f ca="1">IF(OR(BJ4&lt;Inputs!$N$13,Inputs!$N$13=0),('Depr - Alt #1'!BK$98-'Depr - Alt #1'!BK$53)*(FederalIncomeTax+ StateIncomeTax)+BI11,0)</f>
        <v>0</v>
      </c>
      <c r="BK11" s="268">
        <f ca="1">IF(OR(BK4&lt;Inputs!$N$13,Inputs!$N$13=0),('Depr - Alt #1'!BL$98-'Depr - Alt #1'!BL$53)*(FederalIncomeTax+ StateIncomeTax)+BJ11,0)</f>
        <v>0</v>
      </c>
      <c r="BL11" s="268">
        <f ca="1">IF(OR(BL4&lt;Inputs!$N$13,Inputs!$N$13=0),('Depr - Alt #1'!BM$98-'Depr - Alt #1'!BM$53)*(FederalIncomeTax+ StateIncomeTax)+BK11,0)</f>
        <v>0</v>
      </c>
      <c r="BM11" s="268">
        <f ca="1">IF(OR(BM4&lt;Inputs!$N$13,Inputs!$N$13=0),('Depr - Alt #1'!BN$98-'Depr - Alt #1'!BN$53)*(FederalIncomeTax+ StateIncomeTax)+BL11,0)</f>
        <v>0</v>
      </c>
      <c r="BN11" s="268">
        <f ca="1">IF(OR(BN4&lt;Inputs!$N$13,Inputs!$N$13=0),('Depr - Alt #1'!BO$98-'Depr - Alt #1'!BO$53)*(FederalIncomeTax+ StateIncomeTax)+BM11,0)</f>
        <v>0</v>
      </c>
      <c r="BO11" s="268">
        <f ca="1">IF(OR(BO4&lt;Inputs!$N$13,Inputs!$N$13=0),('Depr - Alt #1'!BP$98-'Depr - Alt #1'!BP$53)*(FederalIncomeTax+ StateIncomeTax)+BN11,0)</f>
        <v>0</v>
      </c>
      <c r="BP11" s="268">
        <f ca="1">IF(OR(BP4&lt;Inputs!$N$13,Inputs!$N$13=0),('Depr - Alt #1'!BQ$98-'Depr - Alt #1'!BQ$53)*(FederalIncomeTax+ StateIncomeTax)+BO11,0)</f>
        <v>0</v>
      </c>
      <c r="BQ11" s="268">
        <f ca="1">IF(OR(BQ4&lt;Inputs!$N$13,Inputs!$N$13=0),('Depr - Alt #1'!BR$98-'Depr - Alt #1'!BR$53)*(FederalIncomeTax+ StateIncomeTax)+BP11,0)</f>
        <v>0</v>
      </c>
      <c r="BR11" s="268">
        <f ca="1">IF(OR(BR4&lt;Inputs!$N$13,Inputs!$N$13=0),('Depr - Alt #1'!BS$98-'Depr - Alt #1'!BS$53)*(FederalIncomeTax+ StateIncomeTax)+BQ11,0)</f>
        <v>0</v>
      </c>
      <c r="BS11" s="268">
        <f ca="1">IF(OR(BS4&lt;Inputs!$N$13,Inputs!$N$13=0),('Depr - Alt #1'!BT$98-'Depr - Alt #1'!BT$53)*(FederalIncomeTax+ StateIncomeTax)+BR11,0)</f>
        <v>0</v>
      </c>
      <c r="BT11" s="268">
        <f ca="1">IF(OR(BT4&lt;Inputs!$N$13,Inputs!$N$13=0),('Depr - Alt #1'!BU$98-'Depr - Alt #1'!BU$53)*(FederalIncomeTax+ StateIncomeTax)+BS11,0)</f>
        <v>0</v>
      </c>
      <c r="BU11" s="268">
        <f ca="1">IF(OR(BU4&lt;Inputs!$N$13,Inputs!$N$13=0),('Depr - Alt #1'!BV$98-'Depr - Alt #1'!BV$53)*(FederalIncomeTax+ StateIncomeTax)+BT11,0)</f>
        <v>0</v>
      </c>
      <c r="BV11" s="268">
        <f ca="1">IF(OR(BV4&lt;Inputs!$N$13,Inputs!$N$13=0),('Depr - Alt #1'!BW$98-'Depr - Alt #1'!BW$53)*(FederalIncomeTax+ StateIncomeTax)+BU11,0)</f>
        <v>0</v>
      </c>
      <c r="BW11" s="268">
        <f ca="1">IF(OR(BW4&lt;Inputs!$N$13,Inputs!$N$13=0),('Depr - Alt #1'!BX$98-'Depr - Alt #1'!BX$53)*(FederalIncomeTax+ StateIncomeTax)+BV11,0)</f>
        <v>0</v>
      </c>
      <c r="BX11" s="268">
        <f ca="1">IF(OR(BX4&lt;Inputs!$N$13,Inputs!$N$13=0),('Depr - Alt #1'!BY$98-'Depr - Alt #1'!BY$53)*(FederalIncomeTax+ StateIncomeTax)+BW11,0)</f>
        <v>0</v>
      </c>
      <c r="BY11" s="268">
        <f ca="1">IF(OR(BY4&lt;Inputs!$N$13,Inputs!$N$13=0),('Depr - Alt #1'!BZ$98-'Depr - Alt #1'!BZ$53)*(FederalIncomeTax+ StateIncomeTax)+BX11,0)</f>
        <v>0</v>
      </c>
      <c r="BZ11" s="268">
        <f ca="1">IF(OR(BZ4&lt;Inputs!$N$13,Inputs!$N$13=0),('Depr - Alt #1'!CA$98-'Depr - Alt #1'!CA$53)*(FederalIncomeTax+ StateIncomeTax)+BY11,0)</f>
        <v>0</v>
      </c>
      <c r="CA11" s="268">
        <f ca="1">IF(OR(CA4&lt;Inputs!$N$13,Inputs!$N$13=0),('Depr - Alt #1'!CB$98-'Depr - Alt #1'!CB$53)*(FederalIncomeTax+ StateIncomeTax)+BZ11,0)</f>
        <v>0</v>
      </c>
      <c r="CB11" s="268">
        <f ca="1">IF(OR(CB4&lt;Inputs!$N$13,Inputs!$N$13=0),('Depr - Alt #1'!CC$98-'Depr - Alt #1'!CC$53)*(FederalIncomeTax+ StateIncomeTax)+CA11,0)</f>
        <v>0</v>
      </c>
      <c r="CC11" s="268">
        <f ca="1">IF(OR(CC4&lt;Inputs!$N$13,Inputs!$N$13=0),('Depr - Alt #1'!CD$98-'Depr - Alt #1'!CD$53)*(FederalIncomeTax+ StateIncomeTax)+CB11,0)</f>
        <v>0</v>
      </c>
      <c r="CD11" s="268">
        <f ca="1">IF(OR(CD4&lt;Inputs!$N$13,Inputs!$N$13=0),('Depr - Alt #1'!CE$98-'Depr - Alt #1'!CE$53)*(FederalIncomeTax+ StateIncomeTax)+CC11,0)</f>
        <v>0</v>
      </c>
      <c r="CE11" s="268">
        <f ca="1">IF(OR(CE4&lt;Inputs!$N$13,Inputs!$N$13=0),('Depr - Alt #1'!CF$98-'Depr - Alt #1'!CF$53)*(FederalIncomeTax+ StateIncomeTax)+CD11,0)</f>
        <v>0</v>
      </c>
      <c r="CF11" s="268">
        <f ca="1">IF(OR(CF4&lt;Inputs!$N$13,Inputs!$N$13=0),('Depr - Alt #1'!CG$98-'Depr - Alt #1'!CG$53)*(FederalIncomeTax+ StateIncomeTax)+CE11,0)</f>
        <v>0</v>
      </c>
      <c r="CG11" s="268">
        <f ca="1">IF(OR(CG4&lt;Inputs!$N$13,Inputs!$N$13=0),('Depr - Alt #1'!CH$98-'Depr - Alt #1'!CH$53)*(FederalIncomeTax+ StateIncomeTax)+CF11,0)</f>
        <v>0</v>
      </c>
      <c r="CH11" s="268">
        <f ca="1">IF(OR(CH4&lt;Inputs!$N$13,Inputs!$N$13=0),('Depr - Alt #1'!CI$98-'Depr - Alt #1'!CI$53)*(FederalIncomeTax+ StateIncomeTax)+CG11,0)</f>
        <v>0</v>
      </c>
      <c r="CI11" s="268">
        <f ca="1">IF(OR(CI4&lt;Inputs!$N$13,Inputs!$N$13=0),('Depr - Alt #1'!CJ$98-'Depr - Alt #1'!CJ$53)*(FederalIncomeTax+ StateIncomeTax)+CH11,0)</f>
        <v>0</v>
      </c>
      <c r="CJ11" s="268">
        <f ca="1">IF(OR(CJ4&lt;Inputs!$N$13,Inputs!$N$13=0),('Depr - Alt #1'!CK$98-'Depr - Alt #1'!CK$53)*(FederalIncomeTax+ StateIncomeTax)+CI11,0)</f>
        <v>0</v>
      </c>
      <c r="CK11" s="268">
        <f ca="1">IF(OR(CK4&lt;Inputs!$N$13,Inputs!$N$13=0),('Depr - Alt #1'!CL$98-'Depr - Alt #1'!CL$53)*(FederalIncomeTax+ StateIncomeTax)+CJ11,0)</f>
        <v>0</v>
      </c>
      <c r="CL11" s="268">
        <f ca="1">IF(OR(CL4&lt;Inputs!$N$13,Inputs!$N$13=0),('Depr - Alt #1'!CM$98-'Depr - Alt #1'!CM$53)*(FederalIncomeTax+ StateIncomeTax)+CK11,0)</f>
        <v>0</v>
      </c>
      <c r="CM11" s="268">
        <f ca="1">IF(OR(CM4&lt;Inputs!$N$13,Inputs!$N$13=0),('Depr - Alt #1'!CN$98-'Depr - Alt #1'!CN$53)*(FederalIncomeTax+ StateIncomeTax)+CL11,0)</f>
        <v>0</v>
      </c>
      <c r="CN11" s="268">
        <f ca="1">IF(OR(CN4&lt;Inputs!$N$13,Inputs!$N$13=0),('Depr - Alt #1'!CO$98-'Depr - Alt #1'!CO$53)*(FederalIncomeTax+ StateIncomeTax)+CM11,0)</f>
        <v>0</v>
      </c>
      <c r="CO11" s="268">
        <f ca="1">IF(OR(CO4&lt;Inputs!$N$13,Inputs!$N$13=0),('Depr - Alt #1'!CP$98-'Depr - Alt #1'!CP$53)*(FederalIncomeTax+ StateIncomeTax)+CN11,0)</f>
        <v>0</v>
      </c>
      <c r="CP11" s="268">
        <f ca="1">IF(OR(CP4&lt;Inputs!$N$13,Inputs!$N$13=0),('Depr - Alt #1'!CQ$98-'Depr - Alt #1'!CQ$53)*(FederalIncomeTax+ StateIncomeTax)+CO11,0)</f>
        <v>0</v>
      </c>
      <c r="CQ11" s="268">
        <f ca="1">IF(OR(CQ4&lt;Inputs!$N$13,Inputs!$N$13=0),('Depr - Alt #1'!CR$98-'Depr - Alt #1'!CR$53)*(FederalIncomeTax+ StateIncomeTax)+CP11,0)</f>
        <v>0</v>
      </c>
      <c r="CR11" s="268">
        <f ca="1">IF(OR(CR4&lt;Inputs!$N$13,Inputs!$N$13=0),('Depr - Alt #1'!CS$98-'Depr - Alt #1'!CS$53)*(FederalIncomeTax+ StateIncomeTax)+CQ11,0)</f>
        <v>0</v>
      </c>
      <c r="CS11" s="268">
        <f ca="1">IF(OR(CS4&lt;Inputs!$N$13,Inputs!$N$13=0),('Depr - Alt #1'!CT$98-'Depr - Alt #1'!CT$53)*(FederalIncomeTax+ StateIncomeTax)+CR11,0)</f>
        <v>0</v>
      </c>
      <c r="CT11" s="268">
        <f ca="1">IF(OR(CT4&lt;Inputs!$N$13,Inputs!$N$13=0),('Depr - Alt #1'!CU$98-'Depr - Alt #1'!CU$53)*(FederalIncomeTax+ StateIncomeTax)+CS11,0)</f>
        <v>0</v>
      </c>
      <c r="CU11" s="268">
        <f ca="1">IF(OR(CU4&lt;Inputs!$N$13,Inputs!$N$13=0),('Depr - Alt #1'!CV$98-'Depr - Alt #1'!CV$53)*(FederalIncomeTax+ StateIncomeTax)+CT11,0)</f>
        <v>0</v>
      </c>
      <c r="CV11" s="268">
        <f ca="1">IF(OR(CV4&lt;Inputs!$N$13,Inputs!$N$13=0),('Depr - Alt #1'!CW$98-'Depr - Alt #1'!CW$53)*(FederalIncomeTax+ StateIncomeTax)+CU11,0)</f>
        <v>0</v>
      </c>
      <c r="CW11" s="268">
        <f ca="1">IF(OR(CW4&lt;Inputs!$N$13,Inputs!$N$13=0),('Depr - Alt #1'!CX$98-'Depr - Alt #1'!CX$53)*(FederalIncomeTax+ StateIncomeTax)+CV11,0)</f>
        <v>0</v>
      </c>
      <c r="CX11" s="268">
        <f ca="1">IF(OR(CX4&lt;Inputs!$N$13,Inputs!$N$13=0),('Depr - Alt #1'!CY$98-'Depr - Alt #1'!CY$53)*(FederalIncomeTax+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V12" ca="1" si="5">SUM(BS8:BS11)</f>
        <v>0</v>
      </c>
      <c r="BT12" s="4">
        <f t="shared" ca="1" si="5"/>
        <v>0</v>
      </c>
      <c r="BU12" s="4">
        <f t="shared" ca="1" si="5"/>
        <v>0</v>
      </c>
      <c r="BV12" s="4">
        <f t="shared" ca="1" si="5"/>
        <v>0</v>
      </c>
      <c r="BW12" s="4">
        <f t="shared" ref="BW12:CD12" ca="1" si="6">SUM(BW8:BW11)</f>
        <v>0</v>
      </c>
      <c r="BX12" s="4">
        <f t="shared" ca="1" si="6"/>
        <v>0</v>
      </c>
      <c r="BY12" s="4">
        <f t="shared" ca="1" si="6"/>
        <v>0</v>
      </c>
      <c r="BZ12" s="4">
        <f t="shared" ca="1" si="6"/>
        <v>0</v>
      </c>
      <c r="CA12" s="4">
        <f t="shared" ca="1" si="6"/>
        <v>0</v>
      </c>
      <c r="CB12" s="4">
        <f t="shared" ca="1" si="6"/>
        <v>0</v>
      </c>
      <c r="CC12" s="4">
        <f t="shared" ca="1" si="6"/>
        <v>0</v>
      </c>
      <c r="CD12" s="4">
        <f t="shared" ca="1" si="6"/>
        <v>0</v>
      </c>
      <c r="CE12" s="4">
        <f t="shared" ref="CE12:CH12" ca="1" si="7">SUM(CE8:CE11)</f>
        <v>0</v>
      </c>
      <c r="CF12" s="4">
        <f t="shared" ca="1" si="7"/>
        <v>0</v>
      </c>
      <c r="CG12" s="4">
        <f t="shared" ca="1" si="7"/>
        <v>0</v>
      </c>
      <c r="CH12" s="4">
        <f t="shared" ca="1" si="7"/>
        <v>0</v>
      </c>
      <c r="CI12" s="4">
        <f t="shared" ref="CI12:CK12" ca="1" si="8">SUM(CI8:CI11)</f>
        <v>0</v>
      </c>
      <c r="CJ12" s="4">
        <f t="shared" ca="1" si="8"/>
        <v>0</v>
      </c>
      <c r="CK12" s="4">
        <f t="shared" ca="1" si="8"/>
        <v>0</v>
      </c>
      <c r="CL12" s="4">
        <f t="shared" ref="CL12:CQ12" ca="1" si="9">SUM(CL8:CL11)</f>
        <v>0</v>
      </c>
      <c r="CM12" s="4">
        <f t="shared" ca="1" si="9"/>
        <v>0</v>
      </c>
      <c r="CN12" s="4">
        <f t="shared" ca="1" si="9"/>
        <v>0</v>
      </c>
      <c r="CO12" s="4">
        <f t="shared" ca="1" si="9"/>
        <v>0</v>
      </c>
      <c r="CP12" s="4">
        <f t="shared" ca="1" si="9"/>
        <v>0</v>
      </c>
      <c r="CQ12" s="4">
        <f t="shared" ca="1" si="9"/>
        <v>0</v>
      </c>
      <c r="CR12" s="4">
        <f t="shared" ref="CR12:CX12" ca="1" si="10">SUM(CR8:CR11)</f>
        <v>0</v>
      </c>
      <c r="CS12" s="4">
        <f t="shared" ca="1" si="10"/>
        <v>0</v>
      </c>
      <c r="CT12" s="4">
        <f t="shared" ca="1" si="10"/>
        <v>0</v>
      </c>
      <c r="CU12" s="4">
        <f t="shared" ca="1" si="10"/>
        <v>0</v>
      </c>
      <c r="CV12" s="4">
        <f t="shared" ca="1" si="10"/>
        <v>0</v>
      </c>
      <c r="CW12" s="4">
        <f t="shared" ca="1" si="10"/>
        <v>0</v>
      </c>
      <c r="CX12" s="4">
        <f t="shared" ca="1" si="10"/>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11">C12*$B$13*$B$14</f>
        <v>0</v>
      </c>
      <c r="D15" s="25">
        <f t="shared" ca="1" si="11"/>
        <v>0</v>
      </c>
      <c r="E15" s="25">
        <f t="shared" ca="1" si="11"/>
        <v>0</v>
      </c>
      <c r="F15" s="25">
        <f t="shared" ca="1" si="11"/>
        <v>0</v>
      </c>
      <c r="G15" s="25">
        <f t="shared" ca="1" si="11"/>
        <v>0</v>
      </c>
      <c r="H15" s="25">
        <f t="shared" ca="1" si="11"/>
        <v>0</v>
      </c>
      <c r="I15" s="25">
        <f t="shared" ca="1" si="11"/>
        <v>0</v>
      </c>
      <c r="J15" s="25">
        <f t="shared" ca="1" si="11"/>
        <v>0</v>
      </c>
      <c r="K15" s="25">
        <f t="shared" ca="1" si="11"/>
        <v>0</v>
      </c>
      <c r="L15" s="25">
        <f t="shared" ca="1" si="11"/>
        <v>0</v>
      </c>
      <c r="M15" s="25">
        <f t="shared" ca="1" si="11"/>
        <v>0</v>
      </c>
      <c r="N15" s="25">
        <f t="shared" ca="1" si="11"/>
        <v>0</v>
      </c>
      <c r="O15" s="25">
        <f t="shared" ca="1" si="11"/>
        <v>0</v>
      </c>
      <c r="P15" s="25">
        <f t="shared" ca="1" si="11"/>
        <v>0</v>
      </c>
      <c r="Q15" s="25">
        <f t="shared" ca="1" si="11"/>
        <v>0</v>
      </c>
      <c r="R15" s="25">
        <f t="shared" ca="1" si="11"/>
        <v>0</v>
      </c>
      <c r="S15" s="25">
        <f t="shared" ca="1" si="11"/>
        <v>0</v>
      </c>
      <c r="T15" s="25">
        <f t="shared" ca="1" si="11"/>
        <v>0</v>
      </c>
      <c r="U15" s="25">
        <f t="shared" ca="1" si="11"/>
        <v>0</v>
      </c>
      <c r="V15" s="25">
        <f t="shared" ca="1" si="11"/>
        <v>0</v>
      </c>
      <c r="W15" s="25">
        <f t="shared" ca="1" si="11"/>
        <v>0</v>
      </c>
      <c r="X15" s="25">
        <f t="shared" ca="1" si="11"/>
        <v>0</v>
      </c>
      <c r="Y15" s="25">
        <f t="shared" ca="1" si="11"/>
        <v>0</v>
      </c>
      <c r="Z15" s="25">
        <f t="shared" ca="1" si="11"/>
        <v>0</v>
      </c>
      <c r="AA15" s="25">
        <f t="shared" ca="1" si="11"/>
        <v>0</v>
      </c>
      <c r="AB15" s="25">
        <f t="shared" ca="1" si="11"/>
        <v>0</v>
      </c>
      <c r="AC15" s="25">
        <f t="shared" ca="1" si="11"/>
        <v>0</v>
      </c>
      <c r="AD15" s="25">
        <f t="shared" ca="1" si="11"/>
        <v>0</v>
      </c>
      <c r="AE15" s="25">
        <f t="shared" ca="1" si="11"/>
        <v>0</v>
      </c>
      <c r="AF15" s="25">
        <f t="shared" ca="1" si="11"/>
        <v>0</v>
      </c>
      <c r="AG15" s="25">
        <f t="shared" ca="1" si="11"/>
        <v>0</v>
      </c>
      <c r="AH15" s="25">
        <f t="shared" ca="1" si="11"/>
        <v>0</v>
      </c>
      <c r="AI15" s="25">
        <f t="shared" ca="1" si="11"/>
        <v>0</v>
      </c>
      <c r="AJ15" s="25">
        <f t="shared" ca="1" si="11"/>
        <v>0</v>
      </c>
      <c r="AK15" s="25">
        <f t="shared" ca="1" si="11"/>
        <v>0</v>
      </c>
      <c r="AL15" s="25">
        <f t="shared" ca="1" si="11"/>
        <v>0</v>
      </c>
      <c r="AM15" s="25">
        <f t="shared" ca="1" si="11"/>
        <v>0</v>
      </c>
      <c r="AN15" s="25">
        <f t="shared" ca="1" si="11"/>
        <v>0</v>
      </c>
      <c r="AO15" s="25">
        <f t="shared" ca="1" si="11"/>
        <v>0</v>
      </c>
      <c r="AP15" s="25">
        <f t="shared" ca="1" si="11"/>
        <v>0</v>
      </c>
      <c r="AQ15" s="25">
        <f t="shared" ca="1" si="11"/>
        <v>0</v>
      </c>
      <c r="AR15" s="25">
        <f t="shared" ca="1" si="11"/>
        <v>0</v>
      </c>
      <c r="AS15" s="25">
        <f t="shared" ca="1" si="11"/>
        <v>0</v>
      </c>
      <c r="AT15" s="25">
        <f t="shared" ca="1" si="11"/>
        <v>0</v>
      </c>
      <c r="AU15" s="25">
        <f t="shared" ca="1" si="11"/>
        <v>0</v>
      </c>
      <c r="AV15" s="25">
        <f t="shared" ca="1" si="11"/>
        <v>0</v>
      </c>
      <c r="AW15" s="25">
        <f t="shared" ca="1" si="11"/>
        <v>0</v>
      </c>
      <c r="AX15" s="25">
        <f t="shared" ca="1" si="11"/>
        <v>0</v>
      </c>
      <c r="AY15" s="25">
        <f t="shared" ca="1" si="11"/>
        <v>0</v>
      </c>
      <c r="AZ15" s="25">
        <f t="shared" ca="1" si="11"/>
        <v>0</v>
      </c>
      <c r="BA15" s="25">
        <f t="shared" ca="1" si="11"/>
        <v>0</v>
      </c>
      <c r="BB15" s="25">
        <f t="shared" ca="1" si="11"/>
        <v>0</v>
      </c>
      <c r="BC15" s="25">
        <f t="shared" ca="1" si="11"/>
        <v>0</v>
      </c>
      <c r="BD15" s="25">
        <f t="shared" ca="1" si="11"/>
        <v>0</v>
      </c>
      <c r="BE15" s="25">
        <f t="shared" ca="1" si="11"/>
        <v>0</v>
      </c>
      <c r="BF15" s="25">
        <f t="shared" ca="1" si="11"/>
        <v>0</v>
      </c>
      <c r="BG15" s="25">
        <f t="shared" ca="1" si="11"/>
        <v>0</v>
      </c>
      <c r="BH15" s="25">
        <f t="shared" ca="1" si="11"/>
        <v>0</v>
      </c>
      <c r="BI15" s="25">
        <f t="shared" ca="1" si="11"/>
        <v>0</v>
      </c>
      <c r="BJ15" s="25">
        <f t="shared" ca="1" si="11"/>
        <v>0</v>
      </c>
      <c r="BK15" s="25">
        <f t="shared" ca="1" si="11"/>
        <v>0</v>
      </c>
      <c r="BL15" s="25">
        <f t="shared" ca="1" si="11"/>
        <v>0</v>
      </c>
      <c r="BM15" s="25">
        <f t="shared" ca="1" si="11"/>
        <v>0</v>
      </c>
      <c r="BN15" s="25">
        <f t="shared" ca="1" si="11"/>
        <v>0</v>
      </c>
      <c r="BO15" s="25">
        <f t="shared" ref="BO15:BR15" ca="1" si="12">BO12*$B$13*$B$14</f>
        <v>0</v>
      </c>
      <c r="BP15" s="25">
        <f t="shared" ca="1" si="12"/>
        <v>0</v>
      </c>
      <c r="BQ15" s="25">
        <f t="shared" ca="1" si="12"/>
        <v>0</v>
      </c>
      <c r="BR15" s="25">
        <f t="shared" ca="1" si="12"/>
        <v>0</v>
      </c>
      <c r="BS15" s="25">
        <f t="shared" ref="BS15:BV15" ca="1" si="13">BS12*$B$13*$B$14</f>
        <v>0</v>
      </c>
      <c r="BT15" s="25">
        <f t="shared" ca="1" si="13"/>
        <v>0</v>
      </c>
      <c r="BU15" s="25">
        <f t="shared" ca="1" si="13"/>
        <v>0</v>
      </c>
      <c r="BV15" s="25">
        <f t="shared" ca="1" si="13"/>
        <v>0</v>
      </c>
      <c r="BW15" s="25">
        <f t="shared" ref="BW15:CD15" ca="1" si="14">BW12*$B$13*$B$14</f>
        <v>0</v>
      </c>
      <c r="BX15" s="25">
        <f t="shared" ca="1" si="14"/>
        <v>0</v>
      </c>
      <c r="BY15" s="25">
        <f t="shared" ca="1" si="14"/>
        <v>0</v>
      </c>
      <c r="BZ15" s="25">
        <f t="shared" ca="1" si="14"/>
        <v>0</v>
      </c>
      <c r="CA15" s="25">
        <f t="shared" ca="1" si="14"/>
        <v>0</v>
      </c>
      <c r="CB15" s="25">
        <f t="shared" ca="1" si="14"/>
        <v>0</v>
      </c>
      <c r="CC15" s="25">
        <f t="shared" ca="1" si="14"/>
        <v>0</v>
      </c>
      <c r="CD15" s="25">
        <f t="shared" ca="1" si="14"/>
        <v>0</v>
      </c>
      <c r="CE15" s="25">
        <f t="shared" ref="CE15:CQ15" ca="1" si="15">CE12*$B$13*$B$14</f>
        <v>0</v>
      </c>
      <c r="CF15" s="25">
        <f t="shared" ca="1" si="15"/>
        <v>0</v>
      </c>
      <c r="CG15" s="25">
        <f t="shared" ca="1" si="15"/>
        <v>0</v>
      </c>
      <c r="CH15" s="25">
        <f t="shared" ca="1" si="15"/>
        <v>0</v>
      </c>
      <c r="CI15" s="25">
        <f t="shared" ca="1" si="15"/>
        <v>0</v>
      </c>
      <c r="CJ15" s="25">
        <f t="shared" ca="1" si="15"/>
        <v>0</v>
      </c>
      <c r="CK15" s="25">
        <f t="shared" ca="1" si="15"/>
        <v>0</v>
      </c>
      <c r="CL15" s="25">
        <f t="shared" ca="1" si="15"/>
        <v>0</v>
      </c>
      <c r="CM15" s="25">
        <f t="shared" ca="1" si="15"/>
        <v>0</v>
      </c>
      <c r="CN15" s="25">
        <f t="shared" ca="1" si="15"/>
        <v>0</v>
      </c>
      <c r="CO15" s="25">
        <f t="shared" ca="1" si="15"/>
        <v>0</v>
      </c>
      <c r="CP15" s="25">
        <f t="shared" ca="1" si="15"/>
        <v>0</v>
      </c>
      <c r="CQ15" s="25">
        <f t="shared" ca="1" si="15"/>
        <v>0</v>
      </c>
      <c r="CR15" s="25">
        <f t="shared" ref="CR15:CX15" ca="1" si="16">CR12*$B$13*$B$14</f>
        <v>0</v>
      </c>
      <c r="CS15" s="25">
        <f t="shared" ca="1" si="16"/>
        <v>0</v>
      </c>
      <c r="CT15" s="25">
        <f t="shared" ca="1" si="16"/>
        <v>0</v>
      </c>
      <c r="CU15" s="25">
        <f t="shared" ca="1" si="16"/>
        <v>0</v>
      </c>
      <c r="CV15" s="25">
        <f t="shared" ca="1" si="16"/>
        <v>0</v>
      </c>
      <c r="CW15" s="25">
        <f t="shared" ca="1" si="16"/>
        <v>0</v>
      </c>
      <c r="CX15" s="25">
        <f t="shared" ca="1" si="16"/>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-88.110119747064431</v>
      </c>
      <c r="F18" s="4">
        <f ca="1">IF(OR(F4&lt;Inputs!$N$13,Inputs!$N$13=0),Inputs!H68+IF(F4='LookUp Ranges'!$C$145,RetireValueAlt1,0),0)</f>
        <v>-1533.4939290443979</v>
      </c>
      <c r="G18" s="4">
        <f ca="1">IF(OR(G4&lt;Inputs!$N$13,Inputs!$N$13=0),Inputs!I68+IF(G4='LookUp Ranges'!$C$145,RetireValueAlt1,0),0)</f>
        <v>-1965.3231963939163</v>
      </c>
      <c r="H18" s="4">
        <f ca="1">IF(OR(H4&lt;Inputs!$N$13,Inputs!$N$13=0),Inputs!J68+IF(H4='LookUp Ranges'!$C$145,RetireValueAlt1,0),0)</f>
        <v>-2284.7573746438825</v>
      </c>
      <c r="I18" s="4">
        <f ca="1">IF(OR(I4&lt;Inputs!$N$13,Inputs!$N$13=0),Inputs!K68+IF(I4='LookUp Ranges'!$C$145,RetireValueAlt1,0),0)</f>
        <v>-2465.7689023272123</v>
      </c>
      <c r="J18" s="4">
        <f ca="1">IF(OR(J4&lt;Inputs!$N$13,Inputs!$N$13=0),Inputs!L68+IF(J4='LookUp Ranges'!$C$145,RetireValueAlt1,0),0)</f>
        <v>-2522.4815870807379</v>
      </c>
      <c r="K18" s="4">
        <f ca="1">IF(OR(K4&lt;Inputs!$N$13,Inputs!$N$13=0),Inputs!M68+IF(K4='LookUp Ranges'!$C$145,RetireValueAlt1,0),0)</f>
        <v>-2580.4986635835949</v>
      </c>
      <c r="L18" s="4">
        <f ca="1">IF(OR(L4&lt;Inputs!$N$13,Inputs!$N$13=0),Inputs!N68+IF(L4='LookUp Ranges'!$C$145,RetireValueAlt1,0),0)</f>
        <v>-2639.8501328460175</v>
      </c>
      <c r="M18" s="4">
        <f ca="1">IF(OR(M4&lt;Inputs!$N$13,Inputs!$N$13=0),Inputs!O68+IF(M4='LookUp Ranges'!$C$145,RetireValueAlt1,0),0)</f>
        <v>-2700.5666859014755</v>
      </c>
      <c r="N18" s="4">
        <f ca="1">IF(OR(N4&lt;Inputs!$N$13,Inputs!$N$13=0),Inputs!P68+IF(N4='LookUp Ranges'!$C$145,RetireValueAlt1,0),0)</f>
        <v>-2762.6797196772091</v>
      </c>
      <c r="O18" s="4">
        <f ca="1">IF(OR(O4&lt;Inputs!$N$13,Inputs!$N$13=0),Inputs!Q68+IF(O4='LookUp Ranges'!$C$145,RetireValueAlt1,0),0)</f>
        <v>-2826.2213532297842</v>
      </c>
      <c r="P18" s="4">
        <f ca="1">IF(OR(P4&lt;Inputs!$N$13,Inputs!$N$13=0),Inputs!R68+IF(P4='LookUp Ranges'!$C$145,RetireValueAlt1,0),0)</f>
        <v>-2891.2244443540694</v>
      </c>
      <c r="Q18" s="4">
        <f ca="1">IF(OR(Q4&lt;Inputs!$N$13,Inputs!$N$13=0),Inputs!S68+IF(Q4='LookUp Ranges'!$C$145,RetireValueAlt1,0),0)</f>
        <v>-2957.7226065742125</v>
      </c>
      <c r="R18" s="4">
        <f ca="1">IF(OR(R4&lt;Inputs!$N$13,Inputs!$N$13=0),Inputs!T68+IF(R4='LookUp Ranges'!$C$145,RetireValueAlt1,0),0)</f>
        <v>-3025.7502265254193</v>
      </c>
      <c r="S18" s="4">
        <f ca="1">IF(OR(S4&lt;Inputs!$N$13,Inputs!$N$13=0),Inputs!U68+IF(S4='LookUp Ranges'!$C$145,RetireValueAlt1,0),0)</f>
        <v>-3095.342481735504</v>
      </c>
      <c r="T18" s="4">
        <f ca="1">IF(OR(T4&lt;Inputs!$N$13,Inputs!$N$13=0),Inputs!V68+IF(T4='LookUp Ranges'!$C$145,RetireValueAlt1,0),0)</f>
        <v>-3166.5353588154203</v>
      </c>
      <c r="U18" s="4">
        <f ca="1">IF(OR(U4&lt;Inputs!$N$13,Inputs!$N$13=0),Inputs!W68+IF(U4='LookUp Ranges'!$C$145,RetireValueAlt1,0),0)</f>
        <v>-3239.3656720681747</v>
      </c>
      <c r="V18" s="4">
        <f ca="1">IF(OR(V4&lt;Inputs!$N$13,Inputs!$N$13=0),Inputs!X68+IF(V4='LookUp Ranges'!$C$145,RetireValueAlt1,0),0)</f>
        <v>-3313.8710825257426</v>
      </c>
      <c r="W18" s="4">
        <f ca="1">IF(OR(W4&lt;Inputs!$N$13,Inputs!$N$13=0),Inputs!Y68+IF(W4='LookUp Ranges'!$C$145,RetireValueAlt1,0),0)</f>
        <v>-3390.0901174238347</v>
      </c>
      <c r="X18" s="4">
        <f ca="1">IF(OR(X4&lt;Inputs!$N$13,Inputs!$N$13=0),Inputs!Z68+IF(X4='LookUp Ranges'!$C$145,RetireValueAlt1,0),0)</f>
        <v>-3468.0621901245827</v>
      </c>
      <c r="Y18" s="4">
        <f ca="1">IF(OR(Y4&lt;Inputs!$N$13,Inputs!$N$13=0),Inputs!AA68+IF(Y4='LookUp Ranges'!$C$145,RetireValueAlt1,0),0)</f>
        <v>-3547.8276204974477</v>
      </c>
      <c r="Z18" s="4">
        <f ca="1">IF(OR(Z4&lt;Inputs!$N$13,Inputs!$N$13=0),Inputs!AB68+IF(Z4='LookUp Ranges'!$C$145,RetireValueAlt1,0),0)</f>
        <v>-3629.4276557688891</v>
      </c>
      <c r="AA18" s="4">
        <f ca="1">IF(OR(AA4&lt;Inputs!$N$13,Inputs!$N$13=0),Inputs!AC68+IF(AA4='LookUp Ranges'!$C$145,RetireValueAlt1,0),0)</f>
        <v>-3712.9044918515729</v>
      </c>
      <c r="AB18" s="4">
        <f ca="1">IF(OR(AB4&lt;Inputs!$N$13,Inputs!$N$13=0),Inputs!AD68+IF(AB4='LookUp Ranges'!$C$145,RetireValueAlt1,0),0)</f>
        <v>-3798.3012951641581</v>
      </c>
      <c r="AC18" s="4">
        <f ca="1">IF(OR(AC4&lt;Inputs!$N$13,Inputs!$N$13=0),Inputs!AE68+IF(AC4='LookUp Ranges'!$C$145,RetireValueAlt1,0),0)</f>
        <v>-3885.6622249529332</v>
      </c>
      <c r="AD18" s="4">
        <f ca="1">IF(OR(AD4&lt;Inputs!$N$13,Inputs!$N$13=0),Inputs!AF68+IF(AD4='LookUp Ranges'!$C$145,RetireValueAlt1,0),0)</f>
        <v>-3975.0324561268508</v>
      </c>
      <c r="AE18" s="4">
        <f ca="1">IF(OR(AE4&lt;Inputs!$N$13,Inputs!$N$13=0),Inputs!AG68+IF(AE4='LookUp Ranges'!$C$145,RetireValueAlt1,0),0)</f>
        <v>-4066.4582026177677</v>
      </c>
      <c r="AF18" s="4">
        <f ca="1">IF(OR(AF4&lt;Inputs!$N$13,Inputs!$N$13=0),Inputs!AH68+IF(AF4='LookUp Ranges'!$C$145,RetireValueAlt1,0),0)</f>
        <v>-4159.9867412779768</v>
      </c>
      <c r="AG18" s="4">
        <f ca="1">IF(OR(AG4&lt;Inputs!$N$13,Inputs!$N$13=0),Inputs!AI68+IF(AG4='LookUp Ranges'!$C$145,RetireValueAlt1,0),0)</f>
        <v>-4255.6664363273685</v>
      </c>
      <c r="AH18" s="4">
        <f ca="1">IF(OR(AH4&lt;Inputs!$N$13,Inputs!$N$13=0),Inputs!AJ68+IF(AH4='LookUp Ranges'!$C$145,RetireValueAlt1,0),0)</f>
        <v>-4353.5467643628981</v>
      </c>
      <c r="AI18" s="4">
        <f ca="1">IF(OR(AI4&lt;Inputs!$N$13,Inputs!$N$13=0),Inputs!AK68+IF(AI4='LookUp Ranges'!$C$145,RetireValueAlt1,0),0)</f>
        <v>-4453.6783399432443</v>
      </c>
      <c r="AJ18" s="4">
        <f ca="1">IF(OR(AJ4&lt;Inputs!$N$13,Inputs!$N$13=0),Inputs!AL68+IF(AJ4='LookUp Ranges'!$C$145,RetireValueAlt1,0),0)</f>
        <v>-4556.1129417619386</v>
      </c>
      <c r="AK18" s="4">
        <f ca="1">IF(OR(AK4&lt;Inputs!$N$13,Inputs!$N$13=0),Inputs!AM68+IF(AK4='LookUp Ranges'!$C$145,RetireValueAlt1,0),0)</f>
        <v>-4660.9035394224629</v>
      </c>
      <c r="AL18" s="4">
        <f ca="1">IF(OR(AL4&lt;Inputs!$N$13,Inputs!$N$13=0),Inputs!AN68+IF(AL4='LookUp Ranges'!$C$145,RetireValueAlt1,0),0)</f>
        <v>-4768.1043208291794</v>
      </c>
      <c r="AM18" s="4">
        <f ca="1">IF(OR(AM4&lt;Inputs!$N$13,Inputs!$N$13=0),Inputs!AO68+IF(AM4='LookUp Ranges'!$C$145,RetireValueAlt1,0),0)</f>
        <v>-4877.7707202082502</v>
      </c>
      <c r="AN18" s="4">
        <f ca="1">IF(OR(AN4&lt;Inputs!$N$13,Inputs!$N$13=0),Inputs!AP68+IF(AN4='LookUp Ranges'!$C$145,RetireValueAlt1,0),0)</f>
        <v>-4989.9594467730394</v>
      </c>
      <c r="AO18" s="4">
        <f ca="1">IF(OR(AO4&lt;Inputs!$N$13,Inputs!$N$13=0),Inputs!AQ68+IF(AO4='LookUp Ranges'!$C$145,RetireValueAlt1,0),0)</f>
        <v>-5104.7285140488175</v>
      </c>
      <c r="AP18" s="4">
        <f ca="1">IF(OR(AP4&lt;Inputs!$N$13,Inputs!$N$13=0),Inputs!AR68+IF(AP4='LookUp Ranges'!$C$145,RetireValueAlt1,0),0)</f>
        <v>-5222.1372698719397</v>
      </c>
      <c r="AQ18" s="4">
        <f ca="1">IF(OR(AQ4&lt;Inputs!$N$13,Inputs!$N$13=0),Inputs!AS68+IF(AQ4='LookUp Ranges'!$C$145,RetireValueAlt1,0),0)</f>
        <v>-5342.2464270789942</v>
      </c>
      <c r="AR18" s="4">
        <f ca="1">IF(OR(AR4&lt;Inputs!$N$13,Inputs!$N$13=0),Inputs!AT68+IF(AR4='LookUp Ranges'!$C$145,RetireValueAlt1,0),0)</f>
        <v>-5465.1180949018108</v>
      </c>
      <c r="AS18" s="4">
        <f ca="1">IF(OR(AS4&lt;Inputs!$N$13,Inputs!$N$13=0),Inputs!AU68+IF(AS4='LookUp Ranges'!$C$145,RetireValueAlt1,0),0)</f>
        <v>-5590.8158110845525</v>
      </c>
      <c r="AT18" s="4">
        <f ca="1">IF(OR(AT4&lt;Inputs!$N$13,Inputs!$N$13=0),Inputs!AV68+IF(AT4='LookUp Ranges'!$C$145,RetireValueAlt1,0),0)</f>
        <v>-5719.4045747394975</v>
      </c>
      <c r="AU18" s="4">
        <f ca="1">IF(OR(AU4&lt;Inputs!$N$13,Inputs!$N$13=0),Inputs!AW68+IF(AU4='LookUp Ranges'!$C$145,RetireValueAlt1,0),0)</f>
        <v>-5850.9508799585046</v>
      </c>
      <c r="AV18" s="4">
        <f ca="1">IF(OR(AV4&lt;Inputs!$N$13,Inputs!$N$13=0),Inputs!AX68+IF(AV4='LookUp Ranges'!$C$145,RetireValueAlt1,0),0)</f>
        <v>-5985.5227501975496</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326</v>
      </c>
      <c r="C19" s="4">
        <f ca="1">IF(OR(C4&lt;Inputs!$N$13,Inputs!$N$13=0),-(SUM(Inputs!$E$54:'Inputs'!E54)+C10)*PropertyTaxRate,0)</f>
        <v>0</v>
      </c>
      <c r="D19" s="4">
        <f ca="1">IF(OR(D4&lt;Inputs!$N$13,Inputs!$N$13=0),-(SUM(Inputs!$E$54:'Inputs'!F54)+D10)*PropertyTaxRate,0)</f>
        <v>0</v>
      </c>
      <c r="E19" s="4">
        <f ca="1">IF(OR(E4&lt;Inputs!$N$13,Inputs!$N$13=0),-(SUM(Inputs!$E$54:'Inputs'!G54)+E10)*PropertyTaxRate,0)</f>
        <v>0</v>
      </c>
      <c r="F19" s="4">
        <f ca="1">IF(OR(F4&lt;Inputs!$N$13,Inputs!$N$13=0),-(SUM(Inputs!$E$54:'Inputs'!H54)+F10)*PropertyTaxRate,0)</f>
        <v>0</v>
      </c>
      <c r="G19" s="4">
        <f ca="1">IF(OR(G4&lt;Inputs!$N$13,Inputs!$N$13=0),-(SUM(Inputs!$E$54:'Inputs'!I54)+G10)*PropertyTaxRate,0)</f>
        <v>0</v>
      </c>
      <c r="H19" s="4">
        <f ca="1">IF(OR(H4&lt;Inputs!$N$13,Inputs!$N$13=0),-(SUM(Inputs!$E$54:'Inputs'!J54)+H10)*PropertyTaxRate,0)</f>
        <v>0</v>
      </c>
      <c r="I19" s="4">
        <f ca="1">IF(OR(I4&lt;Inputs!$N$13,Inputs!$N$13=0),-(SUM(Inputs!$E$54:'Inputs'!K54)+I10)*PropertyTaxRate,0)</f>
        <v>0</v>
      </c>
      <c r="J19" s="4">
        <f ca="1">IF(OR(J4&lt;Inputs!$N$13,Inputs!$N$13=0),-(SUM(Inputs!$E$54:'Inputs'!L54)+J10)*PropertyTaxRate,0)</f>
        <v>0</v>
      </c>
      <c r="K19" s="4">
        <f ca="1">IF(OR(K4&lt;Inputs!$N$13,Inputs!$N$13=0),-(SUM(Inputs!$E$54:'Inputs'!M54)+K10)*PropertyTaxRate,0)</f>
        <v>0</v>
      </c>
      <c r="L19" s="4">
        <f ca="1">IF(OR(L4&lt;Inputs!$N$13,Inputs!$N$13=0),-(SUM(Inputs!$E$54:'Inputs'!N54)+L10)*PropertyTaxRate,0)</f>
        <v>0</v>
      </c>
      <c r="M19" s="4">
        <f ca="1">IF(OR(M4&lt;Inputs!$N$13,Inputs!$N$13=0),-(SUM(Inputs!$E$54:'Inputs'!O54)+M10)*PropertyTaxRate,0)</f>
        <v>0</v>
      </c>
      <c r="N19" s="4">
        <f ca="1">IF(OR(N4&lt;Inputs!$N$13,Inputs!$N$13=0),-(SUM(Inputs!$E$54:'Inputs'!P54)+N10)*PropertyTaxRate,0)</f>
        <v>0</v>
      </c>
      <c r="O19" s="4">
        <f ca="1">IF(OR(O4&lt;Inputs!$N$13,Inputs!$N$13=0),-(SUM(Inputs!$E$54:'Inputs'!Q54)+O10)*PropertyTaxRate,0)</f>
        <v>0</v>
      </c>
      <c r="P19" s="4">
        <f ca="1">IF(OR(P4&lt;Inputs!$N$13,Inputs!$N$13=0),-(SUM(Inputs!$E$54:'Inputs'!R54)+P10)*PropertyTaxRate,0)</f>
        <v>0</v>
      </c>
      <c r="Q19" s="4">
        <f ca="1">IF(OR(Q4&lt;Inputs!$N$13,Inputs!$N$13=0),-(SUM(Inputs!$E$54:'Inputs'!S54)+Q10)*PropertyTaxRate,0)</f>
        <v>0</v>
      </c>
      <c r="R19" s="4">
        <f ca="1">IF(OR(R4&lt;Inputs!$N$13,Inputs!$N$13=0),-(SUM(Inputs!$E$54:'Inputs'!T54)+R10)*PropertyTaxRate,0)</f>
        <v>0</v>
      </c>
      <c r="S19" s="4">
        <f ca="1">IF(OR(S4&lt;Inputs!$N$13,Inputs!$N$13=0),-(SUM(Inputs!$E$54:'Inputs'!U54)+S10)*PropertyTaxRate,0)</f>
        <v>0</v>
      </c>
      <c r="T19" s="4">
        <f ca="1">IF(OR(T4&lt;Inputs!$N$13,Inputs!$N$13=0),-(SUM(Inputs!$E$54:'Inputs'!V54)+T10)*PropertyTaxRate,0)</f>
        <v>0</v>
      </c>
      <c r="U19" s="4">
        <f ca="1">IF(OR(U4&lt;Inputs!$N$13,Inputs!$N$13=0),-(SUM(Inputs!$E$54:'Inputs'!W54)+U10)*PropertyTaxRate,0)</f>
        <v>0</v>
      </c>
      <c r="V19" s="4">
        <f ca="1">IF(OR(V4&lt;Inputs!$N$13,Inputs!$N$13=0),-(SUM(Inputs!$E$54:'Inputs'!X54)+V10)*PropertyTaxRate,0)</f>
        <v>0</v>
      </c>
      <c r="W19" s="4">
        <f ca="1">IF(OR(W4&lt;Inputs!$N$13,Inputs!$N$13=0),-(SUM(Inputs!$E$54:'Inputs'!Y54)+W10)*PropertyTaxRate,0)</f>
        <v>0</v>
      </c>
      <c r="X19" s="4">
        <f ca="1">IF(OR(X4&lt;Inputs!$N$13,Inputs!$N$13=0),-(SUM(Inputs!$E$54:'Inputs'!Z54)+X10)*PropertyTaxRate,0)</f>
        <v>0</v>
      </c>
      <c r="Y19" s="4">
        <f ca="1">IF(OR(Y4&lt;Inputs!$N$13,Inputs!$N$13=0),-(SUM(Inputs!$E$54:'Inputs'!AA54)+Y10)*PropertyTaxRate,0)</f>
        <v>0</v>
      </c>
      <c r="Z19" s="4">
        <f ca="1">IF(OR(Z4&lt;Inputs!$N$13,Inputs!$N$13=0),-(SUM(Inputs!$E$54:'Inputs'!AB54)+Z10)*PropertyTaxRate,0)</f>
        <v>0</v>
      </c>
      <c r="AA19" s="4">
        <f ca="1">IF(OR(AA4&lt;Inputs!$N$13,Inputs!$N$13=0),-(SUM(Inputs!$E$54:'Inputs'!AC54)+AA10)*PropertyTaxRate,0)</f>
        <v>0</v>
      </c>
      <c r="AB19" s="4">
        <f ca="1">IF(OR(AB4&lt;Inputs!$N$13,Inputs!$N$13=0),-(SUM(Inputs!$E$54:'Inputs'!AD54)+AB10)*PropertyTaxRate,0)</f>
        <v>0</v>
      </c>
      <c r="AC19" s="4">
        <f ca="1">IF(OR(AC4&lt;Inputs!$N$13,Inputs!$N$13=0),-(SUM(Inputs!$E$54:'Inputs'!AE54)+AC10)*PropertyTaxRate,0)</f>
        <v>0</v>
      </c>
      <c r="AD19" s="4">
        <f ca="1">IF(OR(AD4&lt;Inputs!$N$13,Inputs!$N$13=0),-(SUM(Inputs!$E$54:'Inputs'!AF54)+AD10)*PropertyTaxRate,0)</f>
        <v>0</v>
      </c>
      <c r="AE19" s="4">
        <f ca="1">IF(OR(AE4&lt;Inputs!$N$13,Inputs!$N$13=0),-(SUM(Inputs!$E$54:'Inputs'!AG54)+AE10)*PropertyTaxRate,0)</f>
        <v>0</v>
      </c>
      <c r="AF19" s="4">
        <f ca="1">IF(OR(AF4&lt;Inputs!$N$13,Inputs!$N$13=0),-(SUM(Inputs!$E$54:'Inputs'!AH54)+AF10)*PropertyTaxRate,0)</f>
        <v>0</v>
      </c>
      <c r="AG19" s="4">
        <f ca="1">IF(OR(AG4&lt;Inputs!$N$13,Inputs!$N$13=0),-(SUM(Inputs!$E$54:'Inputs'!AI54)+AG10)*PropertyTaxRate,0)</f>
        <v>0</v>
      </c>
      <c r="AH19" s="4">
        <f ca="1">IF(OR(AH4&lt;Inputs!$N$13,Inputs!$N$13=0),-(SUM(Inputs!$E$54:'Inputs'!AJ54)+AH10)*PropertyTaxRate,0)</f>
        <v>0</v>
      </c>
      <c r="AI19" s="4">
        <f ca="1">IF(OR(AI4&lt;Inputs!$N$13,Inputs!$N$13=0),-(SUM(Inputs!$E$54:'Inputs'!AK54)+AI10)*PropertyTaxRate,0)</f>
        <v>0</v>
      </c>
      <c r="AJ19" s="4">
        <f ca="1">IF(OR(AJ4&lt;Inputs!$N$13,Inputs!$N$13=0),-(SUM(Inputs!$E$54:'Inputs'!AL54)+AJ10)*PropertyTaxRate,0)</f>
        <v>0</v>
      </c>
      <c r="AK19" s="4">
        <f ca="1">IF(OR(AK4&lt;Inputs!$N$13,Inputs!$N$13=0),-(SUM(Inputs!$E$54:'Inputs'!AM54)+AK10)*PropertyTaxRate,0)</f>
        <v>0</v>
      </c>
      <c r="AL19" s="4">
        <f ca="1">IF(OR(AL4&lt;Inputs!$N$13,Inputs!$N$13=0),-(SUM(Inputs!$E$54:'Inputs'!AN54)+AL10)*PropertyTaxRate,0)</f>
        <v>0</v>
      </c>
      <c r="AM19" s="4">
        <f ca="1">IF(OR(AM4&lt;Inputs!$N$13,Inputs!$N$13=0),-(SUM(Inputs!$E$54:'Inputs'!AO54)+AM10)*PropertyTaxRate,0)</f>
        <v>0</v>
      </c>
      <c r="AN19" s="4">
        <f ca="1">IF(OR(AN4&lt;Inputs!$N$13,Inputs!$N$13=0),-(SUM(Inputs!$E$54:'Inputs'!AP54)+AN10)*PropertyTaxRate,0)</f>
        <v>0</v>
      </c>
      <c r="AO19" s="4">
        <f ca="1">IF(OR(AO4&lt;Inputs!$N$13,Inputs!$N$13=0),-(SUM(Inputs!$E$54:'Inputs'!AQ54)+AO10)*PropertyTaxRate,0)</f>
        <v>0</v>
      </c>
      <c r="AP19" s="4">
        <f ca="1">IF(OR(AP4&lt;Inputs!$N$13,Inputs!$N$13=0),-(SUM(Inputs!$E$54:'Inputs'!AR54)+AP10)*PropertyTaxRate,0)</f>
        <v>0</v>
      </c>
      <c r="AQ19" s="4">
        <f ca="1">IF(OR(AQ4&lt;Inputs!$N$13,Inputs!$N$13=0),-(SUM(Inputs!$E$54:'Inputs'!AS54)+AQ10)*PropertyTaxRate,0)</f>
        <v>0</v>
      </c>
      <c r="AR19" s="4">
        <f ca="1">IF(OR(AR4&lt;Inputs!$N$13,Inputs!$N$13=0),-(SUM(Inputs!$E$54:'Inputs'!AT54)+AR10)*PropertyTaxRate,0)</f>
        <v>0</v>
      </c>
      <c r="AS19" s="4">
        <f ca="1">IF(OR(AS4&lt;Inputs!$N$13,Inputs!$N$13=0),-(SUM(Inputs!$E$54:'Inputs'!AU54)+AS10)*PropertyTaxRate,0)</f>
        <v>0</v>
      </c>
      <c r="AT19" s="4">
        <f ca="1">IF(OR(AT4&lt;Inputs!$N$13,Inputs!$N$13=0),-(SUM(Inputs!$E$54:'Inputs'!AV54)+AT10)*PropertyTaxRate,0)</f>
        <v>0</v>
      </c>
      <c r="AU19" s="4">
        <f ca="1">IF(OR(AU4&lt;Inputs!$N$13,Inputs!$N$13=0),-(SUM(Inputs!$E$54:'Inputs'!AW54)+AU10)*PropertyTaxRate,0)</f>
        <v>0</v>
      </c>
      <c r="AV19" s="4">
        <f ca="1">IF(OR(AV4&lt;Inputs!$N$13,Inputs!$N$13=0),-(SUM(Inputs!$E$54:'Inputs'!AX54)+AV10)*PropertyTaxRate,0)</f>
        <v>0</v>
      </c>
      <c r="AW19" s="4">
        <f ca="1">IF(OR(AW4&lt;Inputs!$N$13,Inputs!$N$13=0),-(SUM(Inputs!$E$54:'Inputs'!AY54)+AW10)*PropertyTaxRate,0)</f>
        <v>0</v>
      </c>
      <c r="AX19" s="4">
        <f ca="1">IF(OR(AX4&lt;Inputs!$N$13,Inputs!$N$13=0),-(SUM(Inputs!$E$54:'Inputs'!AZ54)+AX10)*PropertyTaxRate,0)</f>
        <v>0</v>
      </c>
      <c r="AY19" s="4">
        <f ca="1">IF(OR(AY4&lt;Inputs!$N$13,Inputs!$N$13=0),-(SUM(Inputs!$E$54:'Inputs'!BA54)+AY10)*PropertyTaxRate,0)</f>
        <v>0</v>
      </c>
      <c r="AZ19" s="4">
        <f ca="1">IF(OR(AZ4&lt;Inputs!$N$13,Inputs!$N$13=0),-(SUM(Inputs!$E$54:'Inputs'!BB54)+AZ10)*PropertyTaxRate,0)</f>
        <v>0</v>
      </c>
      <c r="BA19" s="4">
        <f ca="1">IF(OR(BA4&lt;Inputs!$N$13,Inputs!$N$13=0),-(SUM(Inputs!$E$54:'Inputs'!BC54)+BA10)*PropertyTaxRate,0)</f>
        <v>0</v>
      </c>
      <c r="BB19" s="4">
        <f ca="1">IF(OR(BB4&lt;Inputs!$N$13,Inputs!$N$13=0),-(SUM(Inputs!$E$54:'Inputs'!BD54)+BB10)*PropertyTaxRate,0)</f>
        <v>0</v>
      </c>
      <c r="BC19" s="4">
        <f ca="1">IF(OR(BC4&lt;Inputs!$N$13,Inputs!$N$13=0),-(SUM(Inputs!$E$54:'Inputs'!BE54)+BC10)*PropertyTaxRate,0)</f>
        <v>0</v>
      </c>
      <c r="BD19" s="4">
        <f ca="1">IF(OR(BD4&lt;Inputs!$N$13,Inputs!$N$13=0),-(SUM(Inputs!$E$54:'Inputs'!BF54)+BD10)*PropertyTaxRate,0)</f>
        <v>0</v>
      </c>
      <c r="BE19" s="4">
        <f ca="1">IF(OR(BE4&lt;Inputs!$N$13,Inputs!$N$13=0),-(SUM(Inputs!$E$54:'Inputs'!BG54)+BE10)*PropertyTaxRate,0)</f>
        <v>0</v>
      </c>
      <c r="BF19" s="4">
        <f ca="1">IF(OR(BF4&lt;Inputs!$N$13,Inputs!$N$13=0),-(SUM(Inputs!$E$54:'Inputs'!BH54)+BF10)*PropertyTaxRate,0)</f>
        <v>0</v>
      </c>
      <c r="BG19" s="4">
        <f ca="1">IF(OR(BG4&lt;Inputs!$N$13,Inputs!$N$13=0),-(SUM(Inputs!$E$54:'Inputs'!BI54)+BG10)*PropertyTaxRate,0)</f>
        <v>0</v>
      </c>
      <c r="BH19" s="4">
        <f ca="1">IF(OR(BH4&lt;Inputs!$N$13,Inputs!$N$13=0),-(SUM(Inputs!$E$54:'Inputs'!BJ54)+BH10)*PropertyTaxRate,0)</f>
        <v>0</v>
      </c>
      <c r="BI19" s="4">
        <f ca="1">IF(OR(BI4&lt;Inputs!$N$13,Inputs!$N$13=0),-(SUM(Inputs!$E$54:'Inputs'!BK54)+BI10)*PropertyTaxRate,0)</f>
        <v>0</v>
      </c>
      <c r="BJ19" s="4">
        <f ca="1">IF(OR(BJ4&lt;Inputs!$N$13,Inputs!$N$13=0),-(SUM(Inputs!$E$54:'Inputs'!BL54)+BJ10)*PropertyTaxRate,0)</f>
        <v>0</v>
      </c>
      <c r="BK19" s="4">
        <f ca="1">IF(OR(BK4&lt;Inputs!$N$13,Inputs!$N$13=0),-(SUM(Inputs!$E$54:'Inputs'!BM54)+BK10)*PropertyTaxRate,0)</f>
        <v>0</v>
      </c>
      <c r="BL19" s="4">
        <f ca="1">IF(OR(BL4&lt;Inputs!$N$13,Inputs!$N$13=0),-(SUM(Inputs!$E$54:'Inputs'!BN54)+BL10)*PropertyTaxRate,0)</f>
        <v>0</v>
      </c>
      <c r="BM19" s="4">
        <f ca="1">IF(OR(BM4&lt;Inputs!$N$13,Inputs!$N$13=0),-(SUM(Inputs!$E$54:'Inputs'!BO54)+BM10)*PropertyTaxRate,0)</f>
        <v>0</v>
      </c>
      <c r="BN19" s="4">
        <f ca="1">IF(OR(BN4&lt;Inputs!$N$13,Inputs!$N$13=0),-(SUM(Inputs!$E$54:'Inputs'!BP54)+BN10)*PropertyTaxRate,0)</f>
        <v>0</v>
      </c>
      <c r="BO19" s="4">
        <f ca="1">IF(OR(BO4&lt;Inputs!$N$13,Inputs!$N$13=0),-(SUM(Inputs!$E$54:'Inputs'!BQ54)+BO10)*PropertyTaxRate,0)</f>
        <v>0</v>
      </c>
      <c r="BP19" s="4">
        <f ca="1">IF(OR(BP4&lt;Inputs!$N$13,Inputs!$N$13=0),-(SUM(Inputs!$E$54:'Inputs'!BR54)+BP10)*PropertyTaxRate,0)</f>
        <v>0</v>
      </c>
      <c r="BQ19" s="4">
        <f ca="1">IF(OR(BQ4&lt;Inputs!$N$13,Inputs!$N$13=0),-(SUM(Inputs!$E$54:'Inputs'!BS54)+BQ10)*PropertyTaxRate,0)</f>
        <v>0</v>
      </c>
      <c r="BR19" s="4">
        <f ca="1">IF(OR(BR4&lt;Inputs!$N$13,Inputs!$N$13=0),-(SUM(Inputs!$E$54:'Inputs'!BT54)+BR10)*PropertyTaxRate,0)</f>
        <v>0</v>
      </c>
      <c r="BS19" s="4">
        <f ca="1">IF(OR(BS4&lt;Inputs!$N$13,Inputs!$N$13=0),-(SUM(Inputs!$E$54:'Inputs'!BU54)+BS10)*PropertyTaxRate,0)</f>
        <v>0</v>
      </c>
      <c r="BT19" s="4">
        <f ca="1">IF(OR(BT4&lt;Inputs!$N$13,Inputs!$N$13=0),-(SUM(Inputs!$E$54:'Inputs'!BV54)+BT10)*PropertyTaxRate,0)</f>
        <v>0</v>
      </c>
      <c r="BU19" s="4">
        <f ca="1">IF(OR(BU4&lt;Inputs!$N$13,Inputs!$N$13=0),-(SUM(Inputs!$E$54:'Inputs'!BW54)+BU10)*PropertyTaxRate,0)</f>
        <v>0</v>
      </c>
      <c r="BV19" s="4">
        <f ca="1">IF(OR(BV4&lt;Inputs!$N$13,Inputs!$N$13=0),-(SUM(Inputs!$E$54:'Inputs'!BX54)+BV10)*PropertyTaxRate,0)</f>
        <v>0</v>
      </c>
      <c r="BW19" s="4">
        <f ca="1">IF(OR(BW4&lt;Inputs!$N$13,Inputs!$N$13=0),-(SUM(Inputs!$E$54:'Inputs'!BY54)+BW10)*PropertyTaxRate,0)</f>
        <v>0</v>
      </c>
      <c r="BX19" s="4">
        <f ca="1">IF(OR(BX4&lt;Inputs!$N$13,Inputs!$N$13=0),-(SUM(Inputs!$E$54:'Inputs'!BZ54)+BX10)*PropertyTaxRate,0)</f>
        <v>0</v>
      </c>
      <c r="BY19" s="4">
        <f ca="1">IF(OR(BY4&lt;Inputs!$N$13,Inputs!$N$13=0),-(SUM(Inputs!$E$54:'Inputs'!CA54)+BY10)*PropertyTaxRate,0)</f>
        <v>0</v>
      </c>
      <c r="BZ19" s="4">
        <f ca="1">IF(OR(BZ4&lt;Inputs!$N$13,Inputs!$N$13=0),-(SUM(Inputs!$E$54:'Inputs'!CB54)+BZ10)*PropertyTaxRate,0)</f>
        <v>0</v>
      </c>
      <c r="CA19" s="4">
        <f ca="1">IF(OR(CA4&lt;Inputs!$N$13,Inputs!$N$13=0),-(SUM(Inputs!$E$54:'Inputs'!CC54)+CA10)*PropertyTaxRate,0)</f>
        <v>0</v>
      </c>
      <c r="CB19" s="4">
        <f ca="1">IF(OR(CB4&lt;Inputs!$N$13,Inputs!$N$13=0),-(SUM(Inputs!$E$54:'Inputs'!CD54)+CB10)*PropertyTaxRate,0)</f>
        <v>0</v>
      </c>
      <c r="CC19" s="4">
        <f ca="1">IF(OR(CC4&lt;Inputs!$N$13,Inputs!$N$13=0),-(SUM(Inputs!$E$54:'Inputs'!CE54)+CC10)*PropertyTaxRate,0)</f>
        <v>0</v>
      </c>
      <c r="CD19" s="4">
        <f ca="1">IF(OR(CD4&lt;Inputs!$N$13,Inputs!$N$13=0),-(SUM(Inputs!$E$54:'Inputs'!CF54)+CD10)*PropertyTaxRate,0)</f>
        <v>0</v>
      </c>
      <c r="CE19" s="4">
        <f ca="1">IF(OR(CE4&lt;Inputs!$N$13,Inputs!$N$13=0),-(SUM(Inputs!$E$54:'Inputs'!CG54)+CE10)*PropertyTaxRate,0)</f>
        <v>0</v>
      </c>
      <c r="CF19" s="4">
        <f ca="1">IF(OR(CF4&lt;Inputs!$N$13,Inputs!$N$13=0),-(SUM(Inputs!$E$54:'Inputs'!CH54)+CF10)*PropertyTaxRate,0)</f>
        <v>0</v>
      </c>
      <c r="CG19" s="4">
        <f ca="1">IF(OR(CG4&lt;Inputs!$N$13,Inputs!$N$13=0),-(SUM(Inputs!$E$54:'Inputs'!CI54)+CG10)*PropertyTaxRate,0)</f>
        <v>0</v>
      </c>
      <c r="CH19" s="4">
        <f ca="1">IF(OR(CH4&lt;Inputs!$N$13,Inputs!$N$13=0),-(SUM(Inputs!$E$54:'Inputs'!CJ54)+CH10)*PropertyTaxRate,0)</f>
        <v>0</v>
      </c>
      <c r="CI19" s="4">
        <f ca="1">IF(OR(CI4&lt;Inputs!$N$13,Inputs!$N$13=0),-(SUM(Inputs!$E$54:'Inputs'!CK54)+CI10)*PropertyTaxRate,0)</f>
        <v>0</v>
      </c>
      <c r="CJ19" s="4">
        <f ca="1">IF(OR(CJ4&lt;Inputs!$N$13,Inputs!$N$13=0),-(SUM(Inputs!$E$54:'Inputs'!CL54)+CJ10)*PropertyTaxRate,0)</f>
        <v>0</v>
      </c>
      <c r="CK19" s="4">
        <f ca="1">IF(OR(CK4&lt;Inputs!$N$13,Inputs!$N$13=0),-(SUM(Inputs!$E$54:'Inputs'!CM54)+CK10)*PropertyTaxRate,0)</f>
        <v>0</v>
      </c>
      <c r="CL19" s="4">
        <f ca="1">IF(OR(CL4&lt;Inputs!$N$13,Inputs!$N$13=0),-(SUM(Inputs!$E$54:'Inputs'!CN54)+CL10)*PropertyTaxRate,0)</f>
        <v>0</v>
      </c>
      <c r="CM19" s="4">
        <f ca="1">IF(OR(CM4&lt;Inputs!$N$13,Inputs!$N$13=0),-(SUM(Inputs!$E$54:'Inputs'!CO54)+CM10)*PropertyTaxRate,0)</f>
        <v>0</v>
      </c>
      <c r="CN19" s="4">
        <f ca="1">IF(OR(CN4&lt;Inputs!$N$13,Inputs!$N$13=0),-(SUM(Inputs!$E$54:'Inputs'!CP54)+CN10)*PropertyTaxRate,0)</f>
        <v>0</v>
      </c>
      <c r="CO19" s="4">
        <f ca="1">IF(OR(CO4&lt;Inputs!$N$13,Inputs!$N$13=0),-(SUM(Inputs!$E$54:'Inputs'!CQ54)+CO10)*PropertyTaxRate,0)</f>
        <v>0</v>
      </c>
      <c r="CP19" s="4">
        <f ca="1">IF(OR(CP4&lt;Inputs!$N$13,Inputs!$N$13=0),-(SUM(Inputs!$E$54:'Inputs'!CR54)+CP10)*PropertyTaxRate,0)</f>
        <v>0</v>
      </c>
      <c r="CQ19" s="4">
        <f ca="1">IF(OR(CQ4&lt;Inputs!$N$13,Inputs!$N$13=0),-(SUM(Inputs!$E$54:'Inputs'!CS54)+CQ10)*PropertyTaxRate,0)</f>
        <v>0</v>
      </c>
      <c r="CR19" s="4">
        <f ca="1">IF(OR(CR4&lt;Inputs!$N$13,Inputs!$N$13=0),-(SUM(Inputs!$E$54:'Inputs'!CT54)+CR10)*PropertyTaxRate,0)</f>
        <v>0</v>
      </c>
      <c r="CS19" s="4">
        <f ca="1">IF(OR(CS4&lt;Inputs!$N$13,Inputs!$N$13=0),-(SUM(Inputs!$E$54:'Inputs'!CU54)+CS10)*PropertyTaxRate,0)</f>
        <v>0</v>
      </c>
      <c r="CT19" s="4">
        <f ca="1">IF(OR(CT4&lt;Inputs!$N$13,Inputs!$N$13=0),-(SUM(Inputs!$E$54:'Inputs'!CV54)+CT10)*PropertyTaxRate,0)</f>
        <v>0</v>
      </c>
      <c r="CU19" s="4">
        <f ca="1">IF(OR(CU4&lt;Inputs!$N$13,Inputs!$N$13=0),-(SUM(Inputs!$E$54:'Inputs'!CW54)+CU10)*PropertyTaxRate,0)</f>
        <v>0</v>
      </c>
      <c r="CV19" s="4">
        <f ca="1">IF(OR(CV4&lt;Inputs!$N$13,Inputs!$N$13=0),-(SUM(Inputs!$E$54:'Inputs'!CX54)+CV10)*PropertyTaxRate,0)</f>
        <v>0</v>
      </c>
      <c r="CW19" s="4">
        <f ca="1">IF(OR(CW4&lt;Inputs!$N$13,Inputs!$N$13=0),-(SUM(Inputs!$E$54:'Inputs'!CY54)+CW10)*PropertyTaxRate,0)</f>
        <v>0</v>
      </c>
      <c r="CX19" s="4">
        <f ca="1">IF(OR(CX4&lt;Inputs!$N$13,Inputs!$N$13=0),-(SUM(Inputs!$E$54:'Inputs'!CZ54)+CX10)*PropertyTaxRate,0)</f>
        <v>0</v>
      </c>
    </row>
    <row r="20" spans="1:102">
      <c r="A20" s="22" t="s">
        <v>248</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v>
      </c>
      <c r="G20" s="268">
        <f ca="1">IF(OR(G4&lt;Inputs!$N$13,Inputs!$N$13=0),'Depr - Alt #1'!H53,IF(G4=Inputs!$N$13,-HLOOKUP(G4-1,$B$4:$CX$12,5,FALSE)-HLOOKUP(G4-1,$B$4:$CX$12,7,FALSE),0))</f>
        <v>0</v>
      </c>
      <c r="H20" s="268">
        <f ca="1">IF(OR(H4&lt;Inputs!$N$13,Inputs!$N$13=0),'Depr - Alt #1'!I53,IF(H4=Inputs!$N$13,-HLOOKUP(H4-1,$B$4:$CX$12,5,FALSE)-HLOOKUP(H4-1,$B$4:$CX$12,7,FALSE),0))</f>
        <v>0</v>
      </c>
      <c r="I20" s="268">
        <f ca="1">IF(OR(I4&lt;Inputs!$N$13,Inputs!$N$13=0),'Depr - Alt #1'!J53,IF(I4=Inputs!$N$13,-HLOOKUP(I4-1,$B$4:$CX$12,5,FALSE)-HLOOKUP(I4-1,$B$4:$CX$12,7,FALSE),0))</f>
        <v>0</v>
      </c>
      <c r="J20" s="268">
        <f ca="1">IF(OR(J4&lt;Inputs!$N$13,Inputs!$N$13=0),'Depr - Alt #1'!K53,IF(J4=Inputs!$N$13,-HLOOKUP(J4-1,$B$4:$CX$12,5,FALSE)-HLOOKUP(J4-1,$B$4:$CX$12,7,FALSE),0))</f>
        <v>0</v>
      </c>
      <c r="K20" s="268">
        <f ca="1">IF(OR(K4&lt;Inputs!$N$13,Inputs!$N$13=0),'Depr - Alt #1'!L53,IF(K4=Inputs!$N$13,-HLOOKUP(K4-1,$B$4:$CX$12,5,FALSE)-HLOOKUP(K4-1,$B$4:$CX$12,7,FALSE),0))</f>
        <v>0</v>
      </c>
      <c r="L20" s="268">
        <f ca="1">IF(OR(L4&lt;Inputs!$N$13,Inputs!$N$13=0),'Depr - Alt #1'!M53,IF(L4=Inputs!$N$13,-HLOOKUP(L4-1,$B$4:$CX$12,5,FALSE)-HLOOKUP(L4-1,$B$4:$CX$12,7,FALSE),0))</f>
        <v>0</v>
      </c>
      <c r="M20" s="268">
        <f ca="1">IF(OR(M4&lt;Inputs!$N$13,Inputs!$N$13=0),'Depr - Alt #1'!N53,IF(M4=Inputs!$N$13,-HLOOKUP(M4-1,$B$4:$CX$12,5,FALSE)-HLOOKUP(M4-1,$B$4:$CX$12,7,FALSE),0))</f>
        <v>0</v>
      </c>
      <c r="N20" s="268">
        <f ca="1">IF(OR(N4&lt;Inputs!$N$13,Inputs!$N$13=0),'Depr - Alt #1'!O53,IF(N4=Inputs!$N$13,-HLOOKUP(N4-1,$B$4:$CX$12,5,FALSE)-HLOOKUP(N4-1,$B$4:$CX$12,7,FALSE),0))</f>
        <v>0</v>
      </c>
      <c r="O20" s="268">
        <f ca="1">IF(OR(O4&lt;Inputs!$N$13,Inputs!$N$13=0),'Depr - Alt #1'!P53,IF(O4=Inputs!$N$13,-HLOOKUP(O4-1,$B$4:$CX$12,5,FALSE)-HLOOKUP(O4-1,$B$4:$CX$12,7,FALSE),0))</f>
        <v>0</v>
      </c>
      <c r="P20" s="268">
        <f ca="1">IF(OR(P4&lt;Inputs!$N$13,Inputs!$N$13=0),'Depr - Alt #1'!Q53,IF(P4=Inputs!$N$13,-HLOOKUP(P4-1,$B$4:$CX$12,5,FALSE)-HLOOKUP(P4-1,$B$4:$CX$12,7,FALSE),0))</f>
        <v>0</v>
      </c>
      <c r="Q20" s="268">
        <f ca="1">IF(OR(Q4&lt;Inputs!$N$13,Inputs!$N$13=0),'Depr - Alt #1'!R53,IF(Q4=Inputs!$N$13,-HLOOKUP(Q4-1,$B$4:$CX$12,5,FALSE)-HLOOKUP(Q4-1,$B$4:$CX$12,7,FALSE),0))</f>
        <v>0</v>
      </c>
      <c r="R20" s="268">
        <f ca="1">IF(OR(R4&lt;Inputs!$N$13,Inputs!$N$13=0),'Depr - Alt #1'!S53,IF(R4=Inputs!$N$13,-HLOOKUP(R4-1,$B$4:$CX$12,5,FALSE)-HLOOKUP(R4-1,$B$4:$CX$12,7,FALSE),0))</f>
        <v>0</v>
      </c>
      <c r="S20" s="268">
        <f ca="1">IF(OR(S4&lt;Inputs!$N$13,Inputs!$N$13=0),'Depr - Alt #1'!T53,IF(S4=Inputs!$N$13,-HLOOKUP(S4-1,$B$4:$CX$12,5,FALSE)-HLOOKUP(S4-1,$B$4:$CX$12,7,FALSE),0))</f>
        <v>0</v>
      </c>
      <c r="T20" s="268">
        <f ca="1">IF(OR(T4&lt;Inputs!$N$13,Inputs!$N$13=0),'Depr - Alt #1'!U53,IF(T4=Inputs!$N$13,-HLOOKUP(T4-1,$B$4:$CX$12,5,FALSE)-HLOOKUP(T4-1,$B$4:$CX$12,7,FALSE),0))</f>
        <v>0</v>
      </c>
      <c r="U20" s="268">
        <f ca="1">IF(OR(U4&lt;Inputs!$N$13,Inputs!$N$13=0),'Depr - Alt #1'!V53,IF(U4=Inputs!$N$13,-HLOOKUP(U4-1,$B$4:$CX$12,5,FALSE)-HLOOKUP(U4-1,$B$4:$CX$12,7,FALSE),0))</f>
        <v>0</v>
      </c>
      <c r="V20" s="268">
        <f ca="1">IF(OR(V4&lt;Inputs!$N$13,Inputs!$N$13=0),'Depr - Alt #1'!W53,IF(V4=Inputs!$N$13,-HLOOKUP(V4-1,$B$4:$CX$12,5,FALSE)-HLOOKUP(V4-1,$B$4:$CX$12,7,FALSE),0))</f>
        <v>0</v>
      </c>
      <c r="W20" s="268">
        <f ca="1">IF(OR(W4&lt;Inputs!$N$13,Inputs!$N$13=0),'Depr - Alt #1'!X53,IF(W4=Inputs!$N$13,-HLOOKUP(W4-1,$B$4:$CX$12,5,FALSE)-HLOOKUP(W4-1,$B$4:$CX$12,7,FALSE),0))</f>
        <v>0</v>
      </c>
      <c r="X20" s="268">
        <f ca="1">IF(OR(X4&lt;Inputs!$N$13,Inputs!$N$13=0),'Depr - Alt #1'!Y53,IF(X4=Inputs!$N$13,-HLOOKUP(X4-1,$B$4:$CX$12,5,FALSE)-HLOOKUP(X4-1,$B$4:$CX$12,7,FALSE),0))</f>
        <v>0</v>
      </c>
      <c r="Y20" s="268">
        <f ca="1">IF(OR(Y4&lt;Inputs!$N$13,Inputs!$N$13=0),'Depr - Alt #1'!Z53,IF(Y4=Inputs!$N$13,-HLOOKUP(Y4-1,$B$4:$CX$12,5,FALSE)-HLOOKUP(Y4-1,$B$4:$CX$12,7,FALSE),0))</f>
        <v>0</v>
      </c>
      <c r="Z20" s="268">
        <f ca="1">IF(OR(Z4&lt;Inputs!$N$13,Inputs!$N$13=0),'Depr - Alt #1'!AA53,IF(Z4=Inputs!$N$13,-HLOOKUP(Z4-1,$B$4:$CX$12,5,FALSE)-HLOOKUP(Z4-1,$B$4:$CX$12,7,FALSE),0))</f>
        <v>0</v>
      </c>
      <c r="AA20" s="268">
        <f ca="1">IF(OR(AA4&lt;Inputs!$N$13,Inputs!$N$13=0),'Depr - Alt #1'!AB53,IF(AA4=Inputs!$N$13,-HLOOKUP(AA4-1,$B$4:$CX$12,5,FALSE)-HLOOKUP(AA4-1,$B$4:$CX$12,7,FALSE),0))</f>
        <v>0</v>
      </c>
      <c r="AB20" s="268">
        <f ca="1">IF(OR(AB4&lt;Inputs!$N$13,Inputs!$N$13=0),'Depr - Alt #1'!AC53,IF(AB4=Inputs!$N$13,-HLOOKUP(AB4-1,$B$4:$CX$12,5,FALSE)-HLOOKUP(AB4-1,$B$4:$CX$12,7,FALSE),0))</f>
        <v>0</v>
      </c>
      <c r="AC20" s="268">
        <f ca="1">IF(OR(AC4&lt;Inputs!$N$13,Inputs!$N$13=0),'Depr - Alt #1'!AD53,IF(AC4=Inputs!$N$13,-HLOOKUP(AC4-1,$B$4:$CX$12,5,FALSE)-HLOOKUP(AC4-1,$B$4:$CX$12,7,FALSE),0))</f>
        <v>0</v>
      </c>
      <c r="AD20" s="268">
        <f ca="1">IF(OR(AD4&lt;Inputs!$N$13,Inputs!$N$13=0),'Depr - Alt #1'!AE53,IF(AD4=Inputs!$N$13,-HLOOKUP(AD4-1,$B$4:$CX$12,5,FALSE)-HLOOKUP(AD4-1,$B$4:$CX$12,7,FALSE),0))</f>
        <v>0</v>
      </c>
      <c r="AE20" s="268">
        <f ca="1">IF(OR(AE4&lt;Inputs!$N$13,Inputs!$N$13=0),'Depr - Alt #1'!AF53,IF(AE4=Inputs!$N$13,-HLOOKUP(AE4-1,$B$4:$CX$12,5,FALSE)-HLOOKUP(AE4-1,$B$4:$CX$12,7,FALSE),0))</f>
        <v>0</v>
      </c>
      <c r="AF20" s="268">
        <f ca="1">IF(OR(AF4&lt;Inputs!$N$13,Inputs!$N$13=0),'Depr - Alt #1'!AG53,IF(AF4=Inputs!$N$13,-HLOOKUP(AF4-1,$B$4:$CX$12,5,FALSE)-HLOOKUP(AF4-1,$B$4:$CX$12,7,FALSE),0))</f>
        <v>0</v>
      </c>
      <c r="AG20" s="268">
        <f ca="1">IF(OR(AG4&lt;Inputs!$N$13,Inputs!$N$13=0),'Depr - Alt #1'!AH53,IF(AG4=Inputs!$N$13,-HLOOKUP(AG4-1,$B$4:$CX$12,5,FALSE)-HLOOKUP(AG4-1,$B$4:$CX$12,7,FALSE),0))</f>
        <v>0</v>
      </c>
      <c r="AH20" s="268">
        <f ca="1">IF(OR(AH4&lt;Inputs!$N$13,Inputs!$N$13=0),'Depr - Alt #1'!AI53,IF(AH4=Inputs!$N$13,-HLOOKUP(AH4-1,$B$4:$CX$12,5,FALSE)-HLOOKUP(AH4-1,$B$4:$CX$12,7,FALSE),0))</f>
        <v>0</v>
      </c>
      <c r="AI20" s="268">
        <f ca="1">IF(OR(AI4&lt;Inputs!$N$13,Inputs!$N$13=0),'Depr - Alt #1'!AJ53,IF(AI4=Inputs!$N$13,-HLOOKUP(AI4-1,$B$4:$CX$12,5,FALSE)-HLOOKUP(AI4-1,$B$4:$CX$12,7,FALSE),0))</f>
        <v>0</v>
      </c>
      <c r="AJ20" s="268">
        <f ca="1">IF(OR(AJ4&lt;Inputs!$N$13,Inputs!$N$13=0),'Depr - Alt #1'!AK53,IF(AJ4=Inputs!$N$13,-HLOOKUP(AJ4-1,$B$4:$CX$12,5,FALSE)-HLOOKUP(AJ4-1,$B$4:$CX$12,7,FALSE),0))</f>
        <v>0</v>
      </c>
      <c r="AK20" s="268">
        <f ca="1">IF(OR(AK4&lt;Inputs!$N$13,Inputs!$N$13=0),'Depr - Alt #1'!AL53,IF(AK4=Inputs!$N$13,-HLOOKUP(AK4-1,$B$4:$CX$12,5,FALSE)-HLOOKUP(AK4-1,$B$4:$CX$12,7,FALSE),0))</f>
        <v>0</v>
      </c>
      <c r="AL20" s="268">
        <f ca="1">IF(OR(AL4&lt;Inputs!$N$13,Inputs!$N$13=0),'Depr - Alt #1'!AM53,IF(AL4=Inputs!$N$13,-HLOOKUP(AL4-1,$B$4:$CX$12,5,FALSE)-HLOOKUP(AL4-1,$B$4:$CX$12,7,FALSE),0))</f>
        <v>0</v>
      </c>
      <c r="AM20" s="268">
        <f ca="1">IF(OR(AM4&lt;Inputs!$N$13,Inputs!$N$13=0),'Depr - Alt #1'!AN53,IF(AM4=Inputs!$N$13,-HLOOKUP(AM4-1,$B$4:$CX$12,5,FALSE)-HLOOKUP(AM4-1,$B$4:$CX$12,7,FALSE),0))</f>
        <v>0</v>
      </c>
      <c r="AN20" s="268">
        <f ca="1">IF(OR(AN4&lt;Inputs!$N$13,Inputs!$N$13=0),'Depr - Alt #1'!AO53,IF(AN4=Inputs!$N$13,-HLOOKUP(AN4-1,$B$4:$CX$12,5,FALSE)-HLOOKUP(AN4-1,$B$4:$CX$12,7,FALSE),0))</f>
        <v>0</v>
      </c>
      <c r="AO20" s="268">
        <f ca="1">IF(OR(AO4&lt;Inputs!$N$13,Inputs!$N$13=0),'Depr - Alt #1'!AP53,IF(AO4=Inputs!$N$13,-HLOOKUP(AO4-1,$B$4:$CX$12,5,FALSE)-HLOOKUP(AO4-1,$B$4:$CX$12,7,FALSE),0))</f>
        <v>0</v>
      </c>
      <c r="AP20" s="268">
        <f ca="1">IF(OR(AP4&lt;Inputs!$N$13,Inputs!$N$13=0),'Depr - Alt #1'!AQ53,IF(AP4=Inputs!$N$13,-HLOOKUP(AP4-1,$B$4:$CX$12,5,FALSE)-HLOOKUP(AP4-1,$B$4:$CX$12,7,FALSE),0))</f>
        <v>0</v>
      </c>
      <c r="AQ20" s="268">
        <f ca="1">IF(OR(AQ4&lt;Inputs!$N$13,Inputs!$N$13=0),'Depr - Alt #1'!AR53,IF(AQ4=Inputs!$N$13,-HLOOKUP(AQ4-1,$B$4:$CX$12,5,FALSE)-HLOOKUP(AQ4-1,$B$4:$CX$12,7,FALSE),0))</f>
        <v>0</v>
      </c>
      <c r="AR20" s="268">
        <f ca="1">IF(OR(AR4&lt;Inputs!$N$13,Inputs!$N$13=0),'Depr - Alt #1'!AS53,IF(AR4=Inputs!$N$13,-HLOOKUP(AR4-1,$B$4:$CX$12,5,FALSE)-HLOOKUP(AR4-1,$B$4:$CX$12,7,FALSE),0))</f>
        <v>0</v>
      </c>
      <c r="AS20" s="268">
        <f ca="1">IF(OR(AS4&lt;Inputs!$N$13,Inputs!$N$13=0),'Depr - Alt #1'!AT53,IF(AS4=Inputs!$N$13,-HLOOKUP(AS4-1,$B$4:$CX$12,5,FALSE)-HLOOKUP(AS4-1,$B$4:$CX$12,7,FALSE),0))</f>
        <v>0</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327</v>
      </c>
      <c r="C21" s="4">
        <f t="shared" ref="C21:O21" ca="1" si="17">SUM(C18:C20)</f>
        <v>0</v>
      </c>
      <c r="D21" s="4">
        <f t="shared" ca="1" si="17"/>
        <v>0</v>
      </c>
      <c r="E21" s="4">
        <f t="shared" ca="1" si="17"/>
        <v>-88.110119747064431</v>
      </c>
      <c r="F21" s="4">
        <f t="shared" ca="1" si="17"/>
        <v>-1533.4939290443979</v>
      </c>
      <c r="G21" s="4">
        <f t="shared" ca="1" si="17"/>
        <v>-1965.3231963939163</v>
      </c>
      <c r="H21" s="4">
        <f t="shared" ca="1" si="17"/>
        <v>-2284.7573746438825</v>
      </c>
      <c r="I21" s="4">
        <f t="shared" ca="1" si="17"/>
        <v>-2465.7689023272123</v>
      </c>
      <c r="J21" s="4">
        <f t="shared" ca="1" si="17"/>
        <v>-2522.4815870807379</v>
      </c>
      <c r="K21" s="4">
        <f t="shared" ca="1" si="17"/>
        <v>-2580.4986635835949</v>
      </c>
      <c r="L21" s="4">
        <f t="shared" ca="1" si="17"/>
        <v>-2639.8501328460175</v>
      </c>
      <c r="M21" s="4">
        <f t="shared" ca="1" si="17"/>
        <v>-2700.5666859014755</v>
      </c>
      <c r="N21" s="4">
        <f t="shared" ca="1" si="17"/>
        <v>-2762.6797196772091</v>
      </c>
      <c r="O21" s="4">
        <f t="shared" ca="1" si="17"/>
        <v>-2826.2213532297842</v>
      </c>
      <c r="P21" s="4">
        <f t="shared" ref="P21:BR21" ca="1" si="18">SUM(P18:P20)</f>
        <v>-2891.2244443540694</v>
      </c>
      <c r="Q21" s="4">
        <f t="shared" ca="1" si="18"/>
        <v>-2957.7226065742125</v>
      </c>
      <c r="R21" s="4">
        <f t="shared" ca="1" si="18"/>
        <v>-3025.7502265254193</v>
      </c>
      <c r="S21" s="4">
        <f t="shared" ca="1" si="18"/>
        <v>-3095.342481735504</v>
      </c>
      <c r="T21" s="4">
        <f t="shared" ca="1" si="18"/>
        <v>-3166.5353588154203</v>
      </c>
      <c r="U21" s="4">
        <f t="shared" ca="1" si="18"/>
        <v>-3239.3656720681747</v>
      </c>
      <c r="V21" s="4">
        <f t="shared" ca="1" si="18"/>
        <v>-3313.8710825257426</v>
      </c>
      <c r="W21" s="4">
        <f t="shared" ca="1" si="18"/>
        <v>-3390.0901174238347</v>
      </c>
      <c r="X21" s="4">
        <f t="shared" ca="1" si="18"/>
        <v>-3468.0621901245827</v>
      </c>
      <c r="Y21" s="4">
        <f t="shared" ca="1" si="18"/>
        <v>-3547.8276204974477</v>
      </c>
      <c r="Z21" s="4">
        <f t="shared" ca="1" si="18"/>
        <v>-3629.4276557688891</v>
      </c>
      <c r="AA21" s="4">
        <f t="shared" ca="1" si="18"/>
        <v>-3712.9044918515729</v>
      </c>
      <c r="AB21" s="4">
        <f t="shared" ca="1" si="18"/>
        <v>-3798.3012951641581</v>
      </c>
      <c r="AC21" s="4">
        <f t="shared" ca="1" si="18"/>
        <v>-3885.6622249529332</v>
      </c>
      <c r="AD21" s="4">
        <f t="shared" ca="1" si="18"/>
        <v>-3975.0324561268508</v>
      </c>
      <c r="AE21" s="4">
        <f t="shared" ca="1" si="18"/>
        <v>-4066.4582026177677</v>
      </c>
      <c r="AF21" s="4">
        <f t="shared" ca="1" si="18"/>
        <v>-4159.9867412779768</v>
      </c>
      <c r="AG21" s="4">
        <f t="shared" ca="1" si="18"/>
        <v>-4255.6664363273685</v>
      </c>
      <c r="AH21" s="4">
        <f t="shared" ca="1" si="18"/>
        <v>-4353.5467643628981</v>
      </c>
      <c r="AI21" s="4">
        <f t="shared" ca="1" si="18"/>
        <v>-4453.6783399432443</v>
      </c>
      <c r="AJ21" s="4">
        <f t="shared" ca="1" si="18"/>
        <v>-4556.1129417619386</v>
      </c>
      <c r="AK21" s="4">
        <f t="shared" ca="1" si="18"/>
        <v>-4660.9035394224629</v>
      </c>
      <c r="AL21" s="4">
        <f t="shared" ca="1" si="18"/>
        <v>-4768.1043208291794</v>
      </c>
      <c r="AM21" s="4">
        <f t="shared" ca="1" si="18"/>
        <v>-4877.7707202082502</v>
      </c>
      <c r="AN21" s="4">
        <f t="shared" ca="1" si="18"/>
        <v>-4989.9594467730394</v>
      </c>
      <c r="AO21" s="4">
        <f t="shared" ca="1" si="18"/>
        <v>-5104.7285140488175</v>
      </c>
      <c r="AP21" s="4">
        <f t="shared" ca="1" si="18"/>
        <v>-5222.1372698719397</v>
      </c>
      <c r="AQ21" s="4">
        <f t="shared" ca="1" si="18"/>
        <v>-5342.2464270789942</v>
      </c>
      <c r="AR21" s="4">
        <f t="shared" ca="1" si="18"/>
        <v>-5465.1180949018108</v>
      </c>
      <c r="AS21" s="4">
        <f t="shared" ca="1" si="18"/>
        <v>-5590.8158110845525</v>
      </c>
      <c r="AT21" s="4">
        <f t="shared" ca="1" si="18"/>
        <v>-5719.4045747394975</v>
      </c>
      <c r="AU21" s="4">
        <f t="shared" ca="1" si="18"/>
        <v>-5850.9508799585046</v>
      </c>
      <c r="AV21" s="4">
        <f t="shared" ca="1" si="18"/>
        <v>-5985.5227501975496</v>
      </c>
      <c r="AW21" s="4">
        <f t="shared" ca="1" si="18"/>
        <v>0</v>
      </c>
      <c r="AX21" s="4">
        <f t="shared" ca="1" si="18"/>
        <v>0</v>
      </c>
      <c r="AY21" s="4">
        <f t="shared" ca="1" si="18"/>
        <v>0</v>
      </c>
      <c r="AZ21" s="4">
        <f t="shared" ca="1" si="18"/>
        <v>0</v>
      </c>
      <c r="BA21" s="4">
        <f t="shared" ca="1" si="18"/>
        <v>0</v>
      </c>
      <c r="BB21" s="4">
        <f t="shared" ca="1" si="18"/>
        <v>0</v>
      </c>
      <c r="BC21" s="4">
        <f t="shared" ca="1" si="18"/>
        <v>0</v>
      </c>
      <c r="BD21" s="4">
        <f t="shared" ca="1" si="18"/>
        <v>0</v>
      </c>
      <c r="BE21" s="4">
        <f t="shared" ca="1" si="18"/>
        <v>0</v>
      </c>
      <c r="BF21" s="4">
        <f t="shared" ca="1" si="18"/>
        <v>0</v>
      </c>
      <c r="BG21" s="4">
        <f t="shared" ca="1" si="18"/>
        <v>0</v>
      </c>
      <c r="BH21" s="4">
        <f t="shared" ca="1" si="18"/>
        <v>0</v>
      </c>
      <c r="BI21" s="4">
        <f t="shared" ca="1" si="18"/>
        <v>0</v>
      </c>
      <c r="BJ21" s="4">
        <f t="shared" ca="1" si="18"/>
        <v>0</v>
      </c>
      <c r="BK21" s="4">
        <f t="shared" ca="1" si="18"/>
        <v>0</v>
      </c>
      <c r="BL21" s="4">
        <f t="shared" ca="1" si="18"/>
        <v>0</v>
      </c>
      <c r="BM21" s="4">
        <f t="shared" ca="1" si="18"/>
        <v>0</v>
      </c>
      <c r="BN21" s="4">
        <f t="shared" ca="1" si="18"/>
        <v>0</v>
      </c>
      <c r="BO21" s="4">
        <f t="shared" ca="1" si="18"/>
        <v>0</v>
      </c>
      <c r="BP21" s="4">
        <f t="shared" ca="1" si="18"/>
        <v>0</v>
      </c>
      <c r="BQ21" s="4">
        <f t="shared" ca="1" si="18"/>
        <v>0</v>
      </c>
      <c r="BR21" s="4">
        <f t="shared" ca="1" si="18"/>
        <v>0</v>
      </c>
      <c r="BS21" s="4">
        <f t="shared" ref="BS21:BV21" ca="1" si="19">SUM(BS18:BS20)</f>
        <v>0</v>
      </c>
      <c r="BT21" s="4">
        <f t="shared" ca="1" si="19"/>
        <v>0</v>
      </c>
      <c r="BU21" s="4">
        <f t="shared" ca="1" si="19"/>
        <v>0</v>
      </c>
      <c r="BV21" s="4">
        <f t="shared" ca="1" si="19"/>
        <v>0</v>
      </c>
      <c r="BW21" s="4">
        <f t="shared" ref="BW21:CD21" ca="1" si="20">SUM(BW18:BW20)</f>
        <v>0</v>
      </c>
      <c r="BX21" s="4">
        <f t="shared" ca="1" si="20"/>
        <v>0</v>
      </c>
      <c r="BY21" s="4">
        <f t="shared" ca="1" si="20"/>
        <v>0</v>
      </c>
      <c r="BZ21" s="4">
        <f t="shared" ca="1" si="20"/>
        <v>0</v>
      </c>
      <c r="CA21" s="4">
        <f t="shared" ca="1" si="20"/>
        <v>0</v>
      </c>
      <c r="CB21" s="4">
        <f t="shared" ca="1" si="20"/>
        <v>0</v>
      </c>
      <c r="CC21" s="4">
        <f t="shared" ca="1" si="20"/>
        <v>0</v>
      </c>
      <c r="CD21" s="4">
        <f t="shared" ca="1" si="20"/>
        <v>0</v>
      </c>
      <c r="CE21" s="4">
        <f t="shared" ref="CE21:CQ21" ca="1" si="21">SUM(CE18:CE20)</f>
        <v>0</v>
      </c>
      <c r="CF21" s="4">
        <f t="shared" ca="1" si="21"/>
        <v>0</v>
      </c>
      <c r="CG21" s="4">
        <f t="shared" ca="1" si="21"/>
        <v>0</v>
      </c>
      <c r="CH21" s="4">
        <f t="shared" ca="1" si="21"/>
        <v>0</v>
      </c>
      <c r="CI21" s="4">
        <f t="shared" ca="1" si="21"/>
        <v>0</v>
      </c>
      <c r="CJ21" s="4">
        <f t="shared" ca="1" si="21"/>
        <v>0</v>
      </c>
      <c r="CK21" s="4">
        <f t="shared" ca="1" si="21"/>
        <v>0</v>
      </c>
      <c r="CL21" s="4">
        <f t="shared" ca="1" si="21"/>
        <v>0</v>
      </c>
      <c r="CM21" s="4">
        <f t="shared" ca="1" si="21"/>
        <v>0</v>
      </c>
      <c r="CN21" s="4">
        <f t="shared" ca="1" si="21"/>
        <v>0</v>
      </c>
      <c r="CO21" s="4">
        <f t="shared" ca="1" si="21"/>
        <v>0</v>
      </c>
      <c r="CP21" s="4">
        <f t="shared" ca="1" si="21"/>
        <v>0</v>
      </c>
      <c r="CQ21" s="4">
        <f t="shared" ca="1" si="21"/>
        <v>0</v>
      </c>
      <c r="CR21" s="4">
        <f t="shared" ref="CR21:CX21" ca="1" si="22">SUM(CR18:CR20)</f>
        <v>0</v>
      </c>
      <c r="CS21" s="4">
        <f t="shared" ca="1" si="22"/>
        <v>0</v>
      </c>
      <c r="CT21" s="4">
        <f t="shared" ca="1" si="22"/>
        <v>0</v>
      </c>
      <c r="CU21" s="4">
        <f t="shared" ca="1" si="22"/>
        <v>0</v>
      </c>
      <c r="CV21" s="4">
        <f t="shared" ca="1" si="22"/>
        <v>0</v>
      </c>
      <c r="CW21" s="4">
        <f t="shared" ca="1" si="22"/>
        <v>0</v>
      </c>
      <c r="CX21" s="4">
        <f t="shared" ca="1" si="22"/>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3">-(DEBT*DEBT_INT_RATE)*C12</f>
        <v>0</v>
      </c>
      <c r="D25" s="4">
        <f t="shared" ca="1" si="23"/>
        <v>0</v>
      </c>
      <c r="E25" s="4">
        <f t="shared" ca="1" si="23"/>
        <v>0</v>
      </c>
      <c r="F25" s="4">
        <f t="shared" ca="1" si="23"/>
        <v>0</v>
      </c>
      <c r="G25" s="4">
        <f t="shared" ca="1" si="23"/>
        <v>0</v>
      </c>
      <c r="H25" s="4">
        <f t="shared" ca="1" si="23"/>
        <v>0</v>
      </c>
      <c r="I25" s="4">
        <f t="shared" ca="1" si="23"/>
        <v>0</v>
      </c>
      <c r="J25" s="4">
        <f t="shared" ca="1" si="23"/>
        <v>0</v>
      </c>
      <c r="K25" s="4">
        <f t="shared" ca="1" si="23"/>
        <v>0</v>
      </c>
      <c r="L25" s="4">
        <f t="shared" ca="1" si="23"/>
        <v>0</v>
      </c>
      <c r="M25" s="4">
        <f t="shared" ca="1" si="23"/>
        <v>0</v>
      </c>
      <c r="N25" s="4">
        <f t="shared" ca="1" si="23"/>
        <v>0</v>
      </c>
      <c r="O25" s="4">
        <f t="shared" ca="1" si="23"/>
        <v>0</v>
      </c>
      <c r="P25" s="4">
        <f t="shared" ca="1" si="23"/>
        <v>0</v>
      </c>
      <c r="Q25" s="4">
        <f t="shared" ca="1" si="23"/>
        <v>0</v>
      </c>
      <c r="R25" s="4">
        <f t="shared" ca="1" si="23"/>
        <v>0</v>
      </c>
      <c r="S25" s="4">
        <f t="shared" ca="1" si="23"/>
        <v>0</v>
      </c>
      <c r="T25" s="4">
        <f t="shared" ca="1" si="23"/>
        <v>0</v>
      </c>
      <c r="U25" s="4">
        <f t="shared" ca="1" si="23"/>
        <v>0</v>
      </c>
      <c r="V25" s="4">
        <f t="shared" ca="1" si="23"/>
        <v>0</v>
      </c>
      <c r="W25" s="4">
        <f t="shared" ca="1" si="23"/>
        <v>0</v>
      </c>
      <c r="X25" s="4">
        <f t="shared" ca="1" si="23"/>
        <v>0</v>
      </c>
      <c r="Y25" s="4">
        <f t="shared" ca="1" si="23"/>
        <v>0</v>
      </c>
      <c r="Z25" s="4">
        <f t="shared" ca="1" si="23"/>
        <v>0</v>
      </c>
      <c r="AA25" s="4">
        <f t="shared" ca="1" si="23"/>
        <v>0</v>
      </c>
      <c r="AB25" s="4">
        <f t="shared" ca="1" si="23"/>
        <v>0</v>
      </c>
      <c r="AC25" s="4">
        <f t="shared" ca="1" si="23"/>
        <v>0</v>
      </c>
      <c r="AD25" s="4">
        <f t="shared" ca="1" si="23"/>
        <v>0</v>
      </c>
      <c r="AE25" s="4">
        <f t="shared" ca="1" si="23"/>
        <v>0</v>
      </c>
      <c r="AF25" s="4">
        <f t="shared" ca="1" si="23"/>
        <v>0</v>
      </c>
      <c r="AG25" s="4">
        <f t="shared" ca="1" si="23"/>
        <v>0</v>
      </c>
      <c r="AH25" s="4">
        <f t="shared" ca="1" si="23"/>
        <v>0</v>
      </c>
      <c r="AI25" s="4">
        <f t="shared" ca="1" si="23"/>
        <v>0</v>
      </c>
      <c r="AJ25" s="4">
        <f t="shared" ca="1" si="23"/>
        <v>0</v>
      </c>
      <c r="AK25" s="4">
        <f t="shared" ca="1" si="23"/>
        <v>0</v>
      </c>
      <c r="AL25" s="4">
        <f t="shared" ca="1" si="23"/>
        <v>0</v>
      </c>
      <c r="AM25" s="4">
        <f t="shared" ca="1" si="23"/>
        <v>0</v>
      </c>
      <c r="AN25" s="4">
        <f t="shared" ca="1" si="23"/>
        <v>0</v>
      </c>
      <c r="AO25" s="4">
        <f t="shared" ca="1" si="23"/>
        <v>0</v>
      </c>
      <c r="AP25" s="4">
        <f t="shared" ca="1" si="23"/>
        <v>0</v>
      </c>
      <c r="AQ25" s="4">
        <f t="shared" ca="1" si="23"/>
        <v>0</v>
      </c>
      <c r="AR25" s="4">
        <f t="shared" ca="1" si="23"/>
        <v>0</v>
      </c>
      <c r="AS25" s="4">
        <f t="shared" ca="1" si="23"/>
        <v>0</v>
      </c>
      <c r="AT25" s="4">
        <f t="shared" ca="1" si="23"/>
        <v>0</v>
      </c>
      <c r="AU25" s="4">
        <f t="shared" ca="1" si="23"/>
        <v>0</v>
      </c>
      <c r="AV25" s="4">
        <f t="shared" ca="1" si="23"/>
        <v>0</v>
      </c>
      <c r="AW25" s="4">
        <f t="shared" ca="1" si="23"/>
        <v>0</v>
      </c>
      <c r="AX25" s="4">
        <f t="shared" ca="1" si="23"/>
        <v>0</v>
      </c>
      <c r="AY25" s="4">
        <f t="shared" ca="1" si="23"/>
        <v>0</v>
      </c>
      <c r="AZ25" s="4">
        <f t="shared" ca="1" si="23"/>
        <v>0</v>
      </c>
      <c r="BA25" s="4">
        <f t="shared" ca="1" si="23"/>
        <v>0</v>
      </c>
      <c r="BB25" s="4">
        <f t="shared" ca="1" si="23"/>
        <v>0</v>
      </c>
      <c r="BC25" s="4">
        <f t="shared" ca="1" si="23"/>
        <v>0</v>
      </c>
      <c r="BD25" s="4">
        <f t="shared" ca="1" si="23"/>
        <v>0</v>
      </c>
      <c r="BE25" s="4">
        <f t="shared" ca="1" si="23"/>
        <v>0</v>
      </c>
      <c r="BF25" s="4">
        <f t="shared" ca="1" si="23"/>
        <v>0</v>
      </c>
      <c r="BG25" s="4">
        <f t="shared" ca="1" si="23"/>
        <v>0</v>
      </c>
      <c r="BH25" s="4">
        <f t="shared" ca="1" si="23"/>
        <v>0</v>
      </c>
      <c r="BI25" s="4">
        <f t="shared" ca="1" si="23"/>
        <v>0</v>
      </c>
      <c r="BJ25" s="4">
        <f t="shared" ca="1" si="23"/>
        <v>0</v>
      </c>
      <c r="BK25" s="4">
        <f t="shared" ca="1" si="23"/>
        <v>0</v>
      </c>
      <c r="BL25" s="4">
        <f t="shared" ca="1" si="23"/>
        <v>0</v>
      </c>
      <c r="BM25" s="4">
        <f t="shared" ca="1" si="23"/>
        <v>0</v>
      </c>
      <c r="BN25" s="4">
        <f t="shared" ca="1" si="23"/>
        <v>0</v>
      </c>
      <c r="BO25" s="4">
        <f t="shared" ref="BO25:BR25" ca="1" si="24">-(DEBT*DEBT_INT_RATE)*BO12</f>
        <v>0</v>
      </c>
      <c r="BP25" s="4">
        <f t="shared" ca="1" si="24"/>
        <v>0</v>
      </c>
      <c r="BQ25" s="4">
        <f t="shared" ca="1" si="24"/>
        <v>0</v>
      </c>
      <c r="BR25" s="4">
        <f t="shared" ca="1" si="24"/>
        <v>0</v>
      </c>
      <c r="BS25" s="4">
        <f t="shared" ref="BS25:BV25" ca="1" si="25">-(DEBT*DEBT_INT_RATE)*BS12</f>
        <v>0</v>
      </c>
      <c r="BT25" s="4">
        <f t="shared" ca="1" si="25"/>
        <v>0</v>
      </c>
      <c r="BU25" s="4">
        <f t="shared" ca="1" si="25"/>
        <v>0</v>
      </c>
      <c r="BV25" s="4">
        <f t="shared" ca="1" si="25"/>
        <v>0</v>
      </c>
      <c r="BW25" s="4">
        <f t="shared" ref="BW25:CD25" ca="1" si="26">-(DEBT*DEBT_INT_RATE)*BW12</f>
        <v>0</v>
      </c>
      <c r="BX25" s="4">
        <f t="shared" ca="1" si="26"/>
        <v>0</v>
      </c>
      <c r="BY25" s="4">
        <f t="shared" ca="1" si="26"/>
        <v>0</v>
      </c>
      <c r="BZ25" s="4">
        <f t="shared" ca="1" si="26"/>
        <v>0</v>
      </c>
      <c r="CA25" s="4">
        <f t="shared" ca="1" si="26"/>
        <v>0</v>
      </c>
      <c r="CB25" s="4">
        <f t="shared" ca="1" si="26"/>
        <v>0</v>
      </c>
      <c r="CC25" s="4">
        <f t="shared" ca="1" si="26"/>
        <v>0</v>
      </c>
      <c r="CD25" s="4">
        <f t="shared" ca="1" si="26"/>
        <v>0</v>
      </c>
      <c r="CE25" s="4">
        <f t="shared" ref="CE25:CQ25" ca="1" si="27">-(DEBT*DEBT_INT_RATE)*CE12</f>
        <v>0</v>
      </c>
      <c r="CF25" s="4">
        <f t="shared" ca="1" si="27"/>
        <v>0</v>
      </c>
      <c r="CG25" s="4">
        <f t="shared" ca="1" si="27"/>
        <v>0</v>
      </c>
      <c r="CH25" s="4">
        <f t="shared" ca="1" si="27"/>
        <v>0</v>
      </c>
      <c r="CI25" s="4">
        <f t="shared" ca="1" si="27"/>
        <v>0</v>
      </c>
      <c r="CJ25" s="4">
        <f t="shared" ca="1" si="27"/>
        <v>0</v>
      </c>
      <c r="CK25" s="4">
        <f t="shared" ca="1" si="27"/>
        <v>0</v>
      </c>
      <c r="CL25" s="4">
        <f t="shared" ca="1" si="27"/>
        <v>0</v>
      </c>
      <c r="CM25" s="4">
        <f t="shared" ca="1" si="27"/>
        <v>0</v>
      </c>
      <c r="CN25" s="4">
        <f t="shared" ca="1" si="27"/>
        <v>0</v>
      </c>
      <c r="CO25" s="4">
        <f t="shared" ca="1" si="27"/>
        <v>0</v>
      </c>
      <c r="CP25" s="4">
        <f t="shared" ca="1" si="27"/>
        <v>0</v>
      </c>
      <c r="CQ25" s="4">
        <f t="shared" ca="1" si="27"/>
        <v>0</v>
      </c>
      <c r="CR25" s="4">
        <f t="shared" ref="CR25:CX25" ca="1" si="28">-(DEBT*DEBT_INT_RATE)*CR12</f>
        <v>0</v>
      </c>
      <c r="CS25" s="4">
        <f t="shared" ca="1" si="28"/>
        <v>0</v>
      </c>
      <c r="CT25" s="4">
        <f t="shared" ca="1" si="28"/>
        <v>0</v>
      </c>
      <c r="CU25" s="4">
        <f t="shared" ca="1" si="28"/>
        <v>0</v>
      </c>
      <c r="CV25" s="4">
        <f t="shared" ca="1" si="28"/>
        <v>0</v>
      </c>
      <c r="CW25" s="4">
        <f t="shared" ca="1" si="28"/>
        <v>0</v>
      </c>
      <c r="CX25" s="4">
        <f t="shared" ca="1" si="28"/>
        <v>0</v>
      </c>
    </row>
    <row r="26" spans="1:102">
      <c r="A26" s="29" t="s">
        <v>332</v>
      </c>
      <c r="C26" s="268">
        <f t="shared" ref="C26:AH26" ca="1" si="29">-SUM(C21:C25)*(FederalIncomeTax+StateIncomeTax)</f>
        <v>0</v>
      </c>
      <c r="D26" s="268">
        <f t="shared" ca="1" si="29"/>
        <v>0</v>
      </c>
      <c r="E26" s="268">
        <f t="shared" ca="1" si="29"/>
        <v>21.983474876892576</v>
      </c>
      <c r="F26" s="268">
        <f t="shared" ca="1" si="29"/>
        <v>382.60673529657726</v>
      </c>
      <c r="G26" s="268">
        <f t="shared" ca="1" si="29"/>
        <v>490.34813750028212</v>
      </c>
      <c r="H26" s="268">
        <f t="shared" ca="1" si="29"/>
        <v>570.04696497364864</v>
      </c>
      <c r="I26" s="268">
        <f t="shared" ca="1" si="29"/>
        <v>615.20934113063947</v>
      </c>
      <c r="J26" s="268">
        <f t="shared" ca="1" si="29"/>
        <v>629.35915597664405</v>
      </c>
      <c r="K26" s="268">
        <f t="shared" ca="1" si="29"/>
        <v>643.83441656410696</v>
      </c>
      <c r="L26" s="268">
        <f t="shared" ca="1" si="29"/>
        <v>658.64260814508134</v>
      </c>
      <c r="M26" s="268">
        <f t="shared" ca="1" si="29"/>
        <v>673.79138813241809</v>
      </c>
      <c r="N26" s="268">
        <f t="shared" ca="1" si="29"/>
        <v>689.28859005946367</v>
      </c>
      <c r="O26" s="268">
        <f t="shared" ca="1" si="29"/>
        <v>705.14222763083114</v>
      </c>
      <c r="P26" s="268">
        <f t="shared" ca="1" si="29"/>
        <v>721.36049886634032</v>
      </c>
      <c r="Q26" s="268">
        <f t="shared" ca="1" si="29"/>
        <v>737.95179034026603</v>
      </c>
      <c r="R26" s="268">
        <f t="shared" ca="1" si="29"/>
        <v>754.92468151809214</v>
      </c>
      <c r="S26" s="268">
        <f t="shared" ca="1" si="29"/>
        <v>772.28794919300822</v>
      </c>
      <c r="T26" s="268">
        <f t="shared" ca="1" si="29"/>
        <v>790.05057202444732</v>
      </c>
      <c r="U26" s="268">
        <f t="shared" ca="1" si="29"/>
        <v>808.22173518100954</v>
      </c>
      <c r="V26" s="268">
        <f t="shared" ca="1" si="29"/>
        <v>826.81083509017276</v>
      </c>
      <c r="W26" s="268">
        <f t="shared" ca="1" si="29"/>
        <v>845.82748429724677</v>
      </c>
      <c r="X26" s="268">
        <f t="shared" ca="1" si="29"/>
        <v>865.28151643608339</v>
      </c>
      <c r="Y26" s="268">
        <f t="shared" ca="1" si="29"/>
        <v>885.18299131411322</v>
      </c>
      <c r="Z26" s="268">
        <f t="shared" ca="1" si="29"/>
        <v>905.54220011433779</v>
      </c>
      <c r="AA26" s="268">
        <f t="shared" ca="1" si="29"/>
        <v>926.36967071696745</v>
      </c>
      <c r="AB26" s="268">
        <f t="shared" ca="1" si="29"/>
        <v>947.67617314345739</v>
      </c>
      <c r="AC26" s="268">
        <f t="shared" ca="1" si="29"/>
        <v>969.47272512575682</v>
      </c>
      <c r="AD26" s="268">
        <f t="shared" ca="1" si="29"/>
        <v>991.77059780364925</v>
      </c>
      <c r="AE26" s="268">
        <f t="shared" ca="1" si="29"/>
        <v>1014.5813215531331</v>
      </c>
      <c r="AF26" s="268">
        <f t="shared" ca="1" si="29"/>
        <v>1037.9166919488553</v>
      </c>
      <c r="AG26" s="268">
        <f t="shared" ca="1" si="29"/>
        <v>1061.7887758636784</v>
      </c>
      <c r="AH26" s="268">
        <f t="shared" ca="1" si="29"/>
        <v>1086.2099177085431</v>
      </c>
      <c r="AI26" s="268">
        <f t="shared" ref="AI26:BN26" ca="1" si="30">-SUM(AI21:AI25)*(FederalIncomeTax+StateIncomeTax)</f>
        <v>1111.1927458158395</v>
      </c>
      <c r="AJ26" s="268">
        <f t="shared" ca="1" si="30"/>
        <v>1136.7501789696037</v>
      </c>
      <c r="AK26" s="268">
        <f t="shared" ca="1" si="30"/>
        <v>1162.8954330859044</v>
      </c>
      <c r="AL26" s="268">
        <f t="shared" ca="1" si="30"/>
        <v>1189.6420280468803</v>
      </c>
      <c r="AM26" s="268">
        <f t="shared" ca="1" si="30"/>
        <v>1217.0037946919583</v>
      </c>
      <c r="AN26" s="268">
        <f t="shared" ca="1" si="30"/>
        <v>1244.9948819698734</v>
      </c>
      <c r="AO26" s="268">
        <f t="shared" ca="1" si="30"/>
        <v>1273.6297642551799</v>
      </c>
      <c r="AP26" s="268">
        <f t="shared" ca="1" si="30"/>
        <v>1302.923248833049</v>
      </c>
      <c r="AQ26" s="268">
        <f t="shared" ca="1" si="30"/>
        <v>1332.8904835562091</v>
      </c>
      <c r="AR26" s="268">
        <f t="shared" ca="1" si="30"/>
        <v>1363.5469646780018</v>
      </c>
      <c r="AS26" s="268">
        <f t="shared" ca="1" si="30"/>
        <v>1394.9085448655958</v>
      </c>
      <c r="AT26" s="268">
        <f t="shared" ca="1" si="30"/>
        <v>1426.9914413975046</v>
      </c>
      <c r="AU26" s="268">
        <f t="shared" ca="1" si="30"/>
        <v>1459.8122445496469</v>
      </c>
      <c r="AV26" s="268">
        <f t="shared" ca="1" si="30"/>
        <v>1493.3879261742886</v>
      </c>
      <c r="AW26" s="268">
        <f t="shared" ca="1" si="30"/>
        <v>0</v>
      </c>
      <c r="AX26" s="268">
        <f t="shared" ca="1" si="30"/>
        <v>0</v>
      </c>
      <c r="AY26" s="268">
        <f t="shared" ca="1" si="30"/>
        <v>0</v>
      </c>
      <c r="AZ26" s="268">
        <f t="shared" ca="1" si="30"/>
        <v>0</v>
      </c>
      <c r="BA26" s="268">
        <f t="shared" ca="1" si="30"/>
        <v>0</v>
      </c>
      <c r="BB26" s="268">
        <f t="shared" ca="1" si="30"/>
        <v>0</v>
      </c>
      <c r="BC26" s="268">
        <f t="shared" ca="1" si="30"/>
        <v>0</v>
      </c>
      <c r="BD26" s="268">
        <f t="shared" ca="1" si="30"/>
        <v>0</v>
      </c>
      <c r="BE26" s="268">
        <f t="shared" ca="1" si="30"/>
        <v>0</v>
      </c>
      <c r="BF26" s="268">
        <f t="shared" ca="1" si="30"/>
        <v>0</v>
      </c>
      <c r="BG26" s="268">
        <f t="shared" ca="1" si="30"/>
        <v>0</v>
      </c>
      <c r="BH26" s="268">
        <f t="shared" ca="1" si="30"/>
        <v>0</v>
      </c>
      <c r="BI26" s="268">
        <f t="shared" ca="1" si="30"/>
        <v>0</v>
      </c>
      <c r="BJ26" s="268">
        <f t="shared" ca="1" si="30"/>
        <v>0</v>
      </c>
      <c r="BK26" s="268">
        <f t="shared" ca="1" si="30"/>
        <v>0</v>
      </c>
      <c r="BL26" s="268">
        <f t="shared" ca="1" si="30"/>
        <v>0</v>
      </c>
      <c r="BM26" s="268">
        <f t="shared" ca="1" si="30"/>
        <v>0</v>
      </c>
      <c r="BN26" s="268">
        <f t="shared" ca="1" si="30"/>
        <v>0</v>
      </c>
      <c r="BO26" s="268">
        <f t="shared" ref="BO26:CQ26" ca="1" si="31">-SUM(BO21:BO25)*(FederalIncomeTax+StateIncomeTax)</f>
        <v>0</v>
      </c>
      <c r="BP26" s="268">
        <f t="shared" ca="1" si="31"/>
        <v>0</v>
      </c>
      <c r="BQ26" s="268">
        <f t="shared" ca="1" si="31"/>
        <v>0</v>
      </c>
      <c r="BR26" s="268">
        <f t="shared" ca="1" si="31"/>
        <v>0</v>
      </c>
      <c r="BS26" s="268">
        <f t="shared" ca="1" si="31"/>
        <v>0</v>
      </c>
      <c r="BT26" s="268">
        <f t="shared" ca="1" si="31"/>
        <v>0</v>
      </c>
      <c r="BU26" s="268">
        <f t="shared" ca="1" si="31"/>
        <v>0</v>
      </c>
      <c r="BV26" s="268">
        <f t="shared" ca="1" si="31"/>
        <v>0</v>
      </c>
      <c r="BW26" s="268">
        <f t="shared" ca="1" si="31"/>
        <v>0</v>
      </c>
      <c r="BX26" s="268">
        <f t="shared" ca="1" si="31"/>
        <v>0</v>
      </c>
      <c r="BY26" s="268">
        <f t="shared" ca="1" si="31"/>
        <v>0</v>
      </c>
      <c r="BZ26" s="268">
        <f t="shared" ca="1" si="31"/>
        <v>0</v>
      </c>
      <c r="CA26" s="268">
        <f t="shared" ca="1" si="31"/>
        <v>0</v>
      </c>
      <c r="CB26" s="268">
        <f t="shared" ca="1" si="31"/>
        <v>0</v>
      </c>
      <c r="CC26" s="268">
        <f t="shared" ca="1" si="31"/>
        <v>0</v>
      </c>
      <c r="CD26" s="268">
        <f t="shared" ca="1" si="31"/>
        <v>0</v>
      </c>
      <c r="CE26" s="268">
        <f t="shared" ca="1" si="31"/>
        <v>0</v>
      </c>
      <c r="CF26" s="268">
        <f t="shared" ca="1" si="31"/>
        <v>0</v>
      </c>
      <c r="CG26" s="268">
        <f t="shared" ca="1" si="31"/>
        <v>0</v>
      </c>
      <c r="CH26" s="268">
        <f t="shared" ca="1" si="31"/>
        <v>0</v>
      </c>
      <c r="CI26" s="268">
        <f t="shared" ca="1" si="31"/>
        <v>0</v>
      </c>
      <c r="CJ26" s="268">
        <f t="shared" ca="1" si="31"/>
        <v>0</v>
      </c>
      <c r="CK26" s="268">
        <f t="shared" ca="1" si="31"/>
        <v>0</v>
      </c>
      <c r="CL26" s="268">
        <f t="shared" ca="1" si="31"/>
        <v>0</v>
      </c>
      <c r="CM26" s="268">
        <f t="shared" ca="1" si="31"/>
        <v>0</v>
      </c>
      <c r="CN26" s="268">
        <f t="shared" ca="1" si="31"/>
        <v>0</v>
      </c>
      <c r="CO26" s="268">
        <f t="shared" ca="1" si="31"/>
        <v>0</v>
      </c>
      <c r="CP26" s="268">
        <f t="shared" ca="1" si="31"/>
        <v>0</v>
      </c>
      <c r="CQ26" s="268">
        <f t="shared" ca="1" si="31"/>
        <v>0</v>
      </c>
      <c r="CR26" s="268">
        <f t="shared" ref="CR26:CX26" ca="1" si="32">-SUM(CR21:CR25)*(FederalIncomeTax+StateIncomeTax)</f>
        <v>0</v>
      </c>
      <c r="CS26" s="268">
        <f t="shared" ca="1" si="32"/>
        <v>0</v>
      </c>
      <c r="CT26" s="268">
        <f t="shared" ca="1" si="32"/>
        <v>0</v>
      </c>
      <c r="CU26" s="268">
        <f t="shared" ca="1" si="32"/>
        <v>0</v>
      </c>
      <c r="CV26" s="268">
        <f t="shared" ca="1" si="32"/>
        <v>0</v>
      </c>
      <c r="CW26" s="268">
        <f t="shared" ca="1" si="32"/>
        <v>0</v>
      </c>
      <c r="CX26" s="268">
        <f t="shared" ca="1" si="32"/>
        <v>0</v>
      </c>
    </row>
    <row r="27" spans="1:102">
      <c r="A27" s="20" t="s">
        <v>333</v>
      </c>
      <c r="B27" s="21"/>
      <c r="C27" s="15">
        <f t="shared" ref="C27:BN27" ca="1" si="33">SUM(C21:C26)</f>
        <v>0</v>
      </c>
      <c r="D27" s="15">
        <f t="shared" ca="1" si="33"/>
        <v>0</v>
      </c>
      <c r="E27" s="15">
        <f ca="1">SUM(E21:E26)</f>
        <v>-66.126644870171859</v>
      </c>
      <c r="F27" s="15">
        <f t="shared" ca="1" si="33"/>
        <v>-1150.8871937478207</v>
      </c>
      <c r="G27" s="15">
        <f t="shared" ca="1" si="33"/>
        <v>-1474.9750588936342</v>
      </c>
      <c r="H27" s="15">
        <f t="shared" ca="1" si="33"/>
        <v>-1714.7104096702337</v>
      </c>
      <c r="I27" s="15">
        <f t="shared" ca="1" si="33"/>
        <v>-1850.5595611965728</v>
      </c>
      <c r="J27" s="15">
        <f t="shared" ca="1" si="33"/>
        <v>-1893.1224311040937</v>
      </c>
      <c r="K27" s="15">
        <f t="shared" ca="1" si="33"/>
        <v>-1936.6642470194879</v>
      </c>
      <c r="L27" s="15">
        <f t="shared" ca="1" si="33"/>
        <v>-1981.2075247009361</v>
      </c>
      <c r="M27" s="15">
        <f t="shared" ca="1" si="33"/>
        <v>-2026.7752977690575</v>
      </c>
      <c r="N27" s="15">
        <f t="shared" ca="1" si="33"/>
        <v>-2073.3911296177453</v>
      </c>
      <c r="O27" s="15">
        <f t="shared" ca="1" si="33"/>
        <v>-2121.0791255989529</v>
      </c>
      <c r="P27" s="15">
        <f t="shared" ca="1" si="33"/>
        <v>-2169.8639454877293</v>
      </c>
      <c r="Q27" s="15">
        <f t="shared" ca="1" si="33"/>
        <v>-2219.7708162339463</v>
      </c>
      <c r="R27" s="15">
        <f t="shared" ca="1" si="33"/>
        <v>-2270.825545007327</v>
      </c>
      <c r="S27" s="15">
        <f t="shared" ca="1" si="33"/>
        <v>-2323.0545325424955</v>
      </c>
      <c r="T27" s="15">
        <f t="shared" ca="1" si="33"/>
        <v>-2376.484786790973</v>
      </c>
      <c r="U27" s="15">
        <f t="shared" ca="1" si="33"/>
        <v>-2431.1439368871652</v>
      </c>
      <c r="V27" s="15">
        <f t="shared" ca="1" si="33"/>
        <v>-2487.0602474355701</v>
      </c>
      <c r="W27" s="15">
        <f t="shared" ca="1" si="33"/>
        <v>-2544.2626331265878</v>
      </c>
      <c r="X27" s="15">
        <f t="shared" ca="1" si="33"/>
        <v>-2602.7806736884995</v>
      </c>
      <c r="Y27" s="15">
        <f t="shared" ca="1" si="33"/>
        <v>-2662.6446291833345</v>
      </c>
      <c r="Z27" s="15">
        <f t="shared" ca="1" si="33"/>
        <v>-2723.8854556545512</v>
      </c>
      <c r="AA27" s="15">
        <f t="shared" ca="1" si="33"/>
        <v>-2786.5348211346054</v>
      </c>
      <c r="AB27" s="15">
        <f t="shared" ca="1" si="33"/>
        <v>-2850.6251220207005</v>
      </c>
      <c r="AC27" s="15">
        <f t="shared" ca="1" si="33"/>
        <v>-2916.1894998271764</v>
      </c>
      <c r="AD27" s="15">
        <f t="shared" ca="1" si="33"/>
        <v>-2983.2618583232015</v>
      </c>
      <c r="AE27" s="15">
        <f t="shared" ca="1" si="33"/>
        <v>-3051.8768810646347</v>
      </c>
      <c r="AF27" s="15">
        <f t="shared" ca="1" si="33"/>
        <v>-3122.0700493291215</v>
      </c>
      <c r="AG27" s="15">
        <f t="shared" ca="1" si="33"/>
        <v>-3193.8776604636901</v>
      </c>
      <c r="AH27" s="15">
        <f t="shared" ca="1" si="33"/>
        <v>-3267.3368466543552</v>
      </c>
      <c r="AI27" s="15">
        <f t="shared" ca="1" si="33"/>
        <v>-3342.4855941274045</v>
      </c>
      <c r="AJ27" s="15">
        <f t="shared" ca="1" si="33"/>
        <v>-3419.3627627923352</v>
      </c>
      <c r="AK27" s="15">
        <f t="shared" ca="1" si="33"/>
        <v>-3498.0081063365587</v>
      </c>
      <c r="AL27" s="15">
        <f t="shared" ca="1" si="33"/>
        <v>-3578.4622927822993</v>
      </c>
      <c r="AM27" s="15">
        <f t="shared" ca="1" si="33"/>
        <v>-3660.7669255162918</v>
      </c>
      <c r="AN27" s="15">
        <f t="shared" ca="1" si="33"/>
        <v>-3744.964564803166</v>
      </c>
      <c r="AO27" s="15">
        <f t="shared" ca="1" si="33"/>
        <v>-3831.0987497936376</v>
      </c>
      <c r="AP27" s="15">
        <f t="shared" ca="1" si="33"/>
        <v>-3919.2140210388907</v>
      </c>
      <c r="AQ27" s="15">
        <f t="shared" ca="1" si="33"/>
        <v>-4009.3559435227853</v>
      </c>
      <c r="AR27" s="15">
        <f t="shared" ca="1" si="33"/>
        <v>-4101.5711302238087</v>
      </c>
      <c r="AS27" s="15">
        <f t="shared" ca="1" si="33"/>
        <v>-4195.9072662189565</v>
      </c>
      <c r="AT27" s="15">
        <f t="shared" ca="1" si="33"/>
        <v>-4292.4131333419928</v>
      </c>
      <c r="AU27" s="15">
        <f t="shared" ca="1" si="33"/>
        <v>-4391.1386354088572</v>
      </c>
      <c r="AV27" s="15">
        <f t="shared" ca="1" si="33"/>
        <v>-4492.134824023261</v>
      </c>
      <c r="AW27" s="15">
        <f t="shared" ca="1" si="33"/>
        <v>0</v>
      </c>
      <c r="AX27" s="15">
        <f t="shared" ca="1" si="33"/>
        <v>0</v>
      </c>
      <c r="AY27" s="15">
        <f t="shared" ca="1" si="33"/>
        <v>0</v>
      </c>
      <c r="AZ27" s="15">
        <f t="shared" ca="1" si="33"/>
        <v>0</v>
      </c>
      <c r="BA27" s="15">
        <f t="shared" ca="1" si="33"/>
        <v>0</v>
      </c>
      <c r="BB27" s="15">
        <f t="shared" ca="1" si="33"/>
        <v>0</v>
      </c>
      <c r="BC27" s="15">
        <f t="shared" ca="1" si="33"/>
        <v>0</v>
      </c>
      <c r="BD27" s="15">
        <f t="shared" ca="1" si="33"/>
        <v>0</v>
      </c>
      <c r="BE27" s="15">
        <f t="shared" ca="1" si="33"/>
        <v>0</v>
      </c>
      <c r="BF27" s="15">
        <f t="shared" ca="1" si="33"/>
        <v>0</v>
      </c>
      <c r="BG27" s="15">
        <f t="shared" ca="1" si="33"/>
        <v>0</v>
      </c>
      <c r="BH27" s="15">
        <f t="shared" ca="1" si="33"/>
        <v>0</v>
      </c>
      <c r="BI27" s="15">
        <f t="shared" ca="1" si="33"/>
        <v>0</v>
      </c>
      <c r="BJ27" s="15">
        <f t="shared" ca="1" si="33"/>
        <v>0</v>
      </c>
      <c r="BK27" s="15">
        <f t="shared" ca="1" si="33"/>
        <v>0</v>
      </c>
      <c r="BL27" s="15">
        <f t="shared" ca="1" si="33"/>
        <v>0</v>
      </c>
      <c r="BM27" s="15">
        <f t="shared" ca="1" si="33"/>
        <v>0</v>
      </c>
      <c r="BN27" s="15">
        <f t="shared" ca="1" si="33"/>
        <v>0</v>
      </c>
      <c r="BO27" s="15">
        <f t="shared" ref="BO27:BR27" ca="1" si="34">SUM(BO21:BO26)</f>
        <v>0</v>
      </c>
      <c r="BP27" s="15">
        <f t="shared" ca="1" si="34"/>
        <v>0</v>
      </c>
      <c r="BQ27" s="15">
        <f t="shared" ca="1" si="34"/>
        <v>0</v>
      </c>
      <c r="BR27" s="15">
        <f t="shared" ca="1" si="34"/>
        <v>0</v>
      </c>
      <c r="BS27" s="15">
        <f t="shared" ref="BS27:BV27" ca="1" si="35">SUM(BS21:BS26)</f>
        <v>0</v>
      </c>
      <c r="BT27" s="15">
        <f t="shared" ca="1" si="35"/>
        <v>0</v>
      </c>
      <c r="BU27" s="15">
        <f t="shared" ca="1" si="35"/>
        <v>0</v>
      </c>
      <c r="BV27" s="15">
        <f t="shared" ca="1" si="35"/>
        <v>0</v>
      </c>
      <c r="BW27" s="15">
        <f t="shared" ref="BW27:CD27" ca="1" si="36">SUM(BW21:BW26)</f>
        <v>0</v>
      </c>
      <c r="BX27" s="15">
        <f t="shared" ca="1" si="36"/>
        <v>0</v>
      </c>
      <c r="BY27" s="15">
        <f t="shared" ca="1" si="36"/>
        <v>0</v>
      </c>
      <c r="BZ27" s="15">
        <f t="shared" ca="1" si="36"/>
        <v>0</v>
      </c>
      <c r="CA27" s="15">
        <f t="shared" ca="1" si="36"/>
        <v>0</v>
      </c>
      <c r="CB27" s="15">
        <f t="shared" ca="1" si="36"/>
        <v>0</v>
      </c>
      <c r="CC27" s="15">
        <f t="shared" ca="1" si="36"/>
        <v>0</v>
      </c>
      <c r="CD27" s="15">
        <f t="shared" ca="1" si="36"/>
        <v>0</v>
      </c>
      <c r="CE27" s="15">
        <f t="shared" ref="CE27:CQ27" ca="1" si="37">SUM(CE21:CE26)</f>
        <v>0</v>
      </c>
      <c r="CF27" s="15">
        <f t="shared" ca="1" si="37"/>
        <v>0</v>
      </c>
      <c r="CG27" s="15">
        <f t="shared" ca="1" si="37"/>
        <v>0</v>
      </c>
      <c r="CH27" s="15">
        <f t="shared" ca="1" si="37"/>
        <v>0</v>
      </c>
      <c r="CI27" s="15">
        <f t="shared" ca="1" si="37"/>
        <v>0</v>
      </c>
      <c r="CJ27" s="15">
        <f t="shared" ca="1" si="37"/>
        <v>0</v>
      </c>
      <c r="CK27" s="15">
        <f t="shared" ca="1" si="37"/>
        <v>0</v>
      </c>
      <c r="CL27" s="15">
        <f t="shared" ca="1" si="37"/>
        <v>0</v>
      </c>
      <c r="CM27" s="15">
        <f t="shared" ca="1" si="37"/>
        <v>0</v>
      </c>
      <c r="CN27" s="15">
        <f t="shared" ca="1" si="37"/>
        <v>0</v>
      </c>
      <c r="CO27" s="15">
        <f t="shared" ca="1" si="37"/>
        <v>0</v>
      </c>
      <c r="CP27" s="15">
        <f t="shared" ca="1" si="37"/>
        <v>0</v>
      </c>
      <c r="CQ27" s="15">
        <f t="shared" ca="1" si="37"/>
        <v>0</v>
      </c>
      <c r="CR27" s="15">
        <f t="shared" ref="CR27:CX27" ca="1" si="38">SUM(CR21:CR26)</f>
        <v>0</v>
      </c>
      <c r="CS27" s="15">
        <f t="shared" ca="1" si="38"/>
        <v>0</v>
      </c>
      <c r="CT27" s="15">
        <f t="shared" ca="1" si="38"/>
        <v>0</v>
      </c>
      <c r="CU27" s="15">
        <f t="shared" ca="1" si="38"/>
        <v>0</v>
      </c>
      <c r="CV27" s="15">
        <f t="shared" ca="1" si="38"/>
        <v>0</v>
      </c>
      <c r="CW27" s="15">
        <f t="shared" ca="1" si="38"/>
        <v>0</v>
      </c>
      <c r="CX27" s="15">
        <f t="shared" ca="1" si="38"/>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9">D15</f>
        <v>0</v>
      </c>
      <c r="E30" s="4">
        <f t="shared" ca="1" si="39"/>
        <v>0</v>
      </c>
      <c r="F30" s="4">
        <f t="shared" ca="1" si="39"/>
        <v>0</v>
      </c>
      <c r="G30" s="4">
        <f t="shared" ca="1" si="39"/>
        <v>0</v>
      </c>
      <c r="H30" s="4">
        <f t="shared" ca="1" si="39"/>
        <v>0</v>
      </c>
      <c r="I30" s="4">
        <f t="shared" ca="1" si="39"/>
        <v>0</v>
      </c>
      <c r="J30" s="4">
        <f t="shared" ca="1" si="39"/>
        <v>0</v>
      </c>
      <c r="K30" s="4">
        <f t="shared" ca="1" si="39"/>
        <v>0</v>
      </c>
      <c r="L30" s="4">
        <f t="shared" ca="1" si="39"/>
        <v>0</v>
      </c>
      <c r="M30" s="4">
        <f t="shared" ca="1" si="39"/>
        <v>0</v>
      </c>
      <c r="N30" s="4">
        <f t="shared" ca="1" si="39"/>
        <v>0</v>
      </c>
      <c r="O30" s="4">
        <f t="shared" ca="1" si="39"/>
        <v>0</v>
      </c>
      <c r="P30" s="4">
        <f t="shared" ca="1" si="39"/>
        <v>0</v>
      </c>
      <c r="Q30" s="4">
        <f t="shared" ca="1" si="39"/>
        <v>0</v>
      </c>
      <c r="R30" s="4">
        <f t="shared" ca="1" si="39"/>
        <v>0</v>
      </c>
      <c r="S30" s="4">
        <f t="shared" ca="1" si="39"/>
        <v>0</v>
      </c>
      <c r="T30" s="4">
        <f t="shared" ca="1" si="39"/>
        <v>0</v>
      </c>
      <c r="U30" s="4">
        <f t="shared" ca="1" si="39"/>
        <v>0</v>
      </c>
      <c r="V30" s="4">
        <f t="shared" ca="1" si="39"/>
        <v>0</v>
      </c>
      <c r="W30" s="4">
        <f t="shared" ca="1" si="39"/>
        <v>0</v>
      </c>
      <c r="X30" s="4">
        <f t="shared" ca="1" si="39"/>
        <v>0</v>
      </c>
      <c r="Y30" s="4">
        <f t="shared" ca="1" si="39"/>
        <v>0</v>
      </c>
      <c r="Z30" s="4">
        <f t="shared" ca="1" si="39"/>
        <v>0</v>
      </c>
      <c r="AA30" s="4">
        <f t="shared" ca="1" si="39"/>
        <v>0</v>
      </c>
      <c r="AB30" s="4">
        <f t="shared" ca="1" si="39"/>
        <v>0</v>
      </c>
      <c r="AC30" s="4">
        <f t="shared" ca="1" si="39"/>
        <v>0</v>
      </c>
      <c r="AD30" s="4">
        <f t="shared" ca="1" si="39"/>
        <v>0</v>
      </c>
      <c r="AE30" s="4">
        <f t="shared" ca="1" si="39"/>
        <v>0</v>
      </c>
      <c r="AF30" s="4">
        <f t="shared" ca="1" si="39"/>
        <v>0</v>
      </c>
      <c r="AG30" s="4">
        <f t="shared" ca="1" si="39"/>
        <v>0</v>
      </c>
      <c r="AH30" s="4">
        <f t="shared" ca="1" si="39"/>
        <v>0</v>
      </c>
      <c r="AI30" s="4">
        <f t="shared" ca="1" si="39"/>
        <v>0</v>
      </c>
      <c r="AJ30" s="4">
        <f t="shared" ca="1" si="39"/>
        <v>0</v>
      </c>
      <c r="AK30" s="4">
        <f t="shared" ca="1" si="39"/>
        <v>0</v>
      </c>
      <c r="AL30" s="4">
        <f t="shared" ca="1" si="39"/>
        <v>0</v>
      </c>
      <c r="AM30" s="4">
        <f t="shared" ca="1" si="39"/>
        <v>0</v>
      </c>
      <c r="AN30" s="4">
        <f t="shared" ca="1" si="39"/>
        <v>0</v>
      </c>
      <c r="AO30" s="4">
        <f t="shared" ca="1" si="39"/>
        <v>0</v>
      </c>
      <c r="AP30" s="4">
        <f t="shared" ca="1" si="39"/>
        <v>0</v>
      </c>
      <c r="AQ30" s="4">
        <f t="shared" ca="1" si="39"/>
        <v>0</v>
      </c>
      <c r="AR30" s="4">
        <f t="shared" ca="1" si="39"/>
        <v>0</v>
      </c>
      <c r="AS30" s="4">
        <f t="shared" ca="1" si="39"/>
        <v>0</v>
      </c>
      <c r="AT30" s="4">
        <f t="shared" ca="1" si="39"/>
        <v>0</v>
      </c>
      <c r="AU30" s="4">
        <f t="shared" ca="1" si="39"/>
        <v>0</v>
      </c>
      <c r="AV30" s="4">
        <f t="shared" ca="1" si="39"/>
        <v>0</v>
      </c>
      <c r="AW30" s="4">
        <f t="shared" ca="1" si="39"/>
        <v>0</v>
      </c>
      <c r="AX30" s="4">
        <f t="shared" ca="1" si="39"/>
        <v>0</v>
      </c>
      <c r="AY30" s="4">
        <f t="shared" ca="1" si="39"/>
        <v>0</v>
      </c>
      <c r="AZ30" s="4">
        <f t="shared" ca="1" si="39"/>
        <v>0</v>
      </c>
      <c r="BA30" s="4">
        <f t="shared" ca="1" si="39"/>
        <v>0</v>
      </c>
      <c r="BB30" s="4">
        <f t="shared" ca="1" si="39"/>
        <v>0</v>
      </c>
      <c r="BC30" s="4">
        <f t="shared" ca="1" si="39"/>
        <v>0</v>
      </c>
      <c r="BD30" s="4">
        <f t="shared" ca="1" si="39"/>
        <v>0</v>
      </c>
      <c r="BE30" s="4">
        <f t="shared" ca="1" si="39"/>
        <v>0</v>
      </c>
      <c r="BF30" s="4">
        <f t="shared" ca="1" si="39"/>
        <v>0</v>
      </c>
      <c r="BG30" s="4">
        <f t="shared" ca="1" si="39"/>
        <v>0</v>
      </c>
      <c r="BH30" s="4">
        <f t="shared" ca="1" si="39"/>
        <v>0</v>
      </c>
      <c r="BI30" s="4">
        <f t="shared" ca="1" si="39"/>
        <v>0</v>
      </c>
      <c r="BJ30" s="4">
        <f t="shared" ca="1" si="39"/>
        <v>0</v>
      </c>
      <c r="BK30" s="4">
        <f t="shared" ca="1" si="39"/>
        <v>0</v>
      </c>
      <c r="BL30" s="4">
        <f t="shared" ca="1" si="39"/>
        <v>0</v>
      </c>
      <c r="BM30" s="4">
        <f t="shared" ca="1" si="39"/>
        <v>0</v>
      </c>
      <c r="BN30" s="4">
        <f t="shared" ca="1" si="39"/>
        <v>0</v>
      </c>
      <c r="BO30" s="4">
        <f t="shared" ca="1" si="39"/>
        <v>0</v>
      </c>
      <c r="BP30" s="4">
        <f t="shared" ref="BP30:BR30" ca="1" si="40">BP15</f>
        <v>0</v>
      </c>
      <c r="BQ30" s="4">
        <f t="shared" ca="1" si="40"/>
        <v>0</v>
      </c>
      <c r="BR30" s="4">
        <f t="shared" ca="1" si="40"/>
        <v>0</v>
      </c>
      <c r="BS30" s="4">
        <f t="shared" ref="BS30:BV30" ca="1" si="41">BS15</f>
        <v>0</v>
      </c>
      <c r="BT30" s="4">
        <f t="shared" ca="1" si="41"/>
        <v>0</v>
      </c>
      <c r="BU30" s="4">
        <f t="shared" ca="1" si="41"/>
        <v>0</v>
      </c>
      <c r="BV30" s="4">
        <f t="shared" ca="1" si="41"/>
        <v>0</v>
      </c>
      <c r="BW30" s="4">
        <f t="shared" ref="BW30:CD30" ca="1" si="42">BW15</f>
        <v>0</v>
      </c>
      <c r="BX30" s="4">
        <f t="shared" ca="1" si="42"/>
        <v>0</v>
      </c>
      <c r="BY30" s="4">
        <f t="shared" ca="1" si="42"/>
        <v>0</v>
      </c>
      <c r="BZ30" s="4">
        <f t="shared" ca="1" si="42"/>
        <v>0</v>
      </c>
      <c r="CA30" s="4">
        <f t="shared" ca="1" si="42"/>
        <v>0</v>
      </c>
      <c r="CB30" s="4">
        <f t="shared" ca="1" si="42"/>
        <v>0</v>
      </c>
      <c r="CC30" s="4">
        <f t="shared" ca="1" si="42"/>
        <v>0</v>
      </c>
      <c r="CD30" s="4">
        <f t="shared" ca="1" si="42"/>
        <v>0</v>
      </c>
      <c r="CE30" s="4">
        <f t="shared" ref="CE30:CQ30" ca="1" si="43">CE15</f>
        <v>0</v>
      </c>
      <c r="CF30" s="4">
        <f t="shared" ca="1" si="43"/>
        <v>0</v>
      </c>
      <c r="CG30" s="4">
        <f t="shared" ca="1" si="43"/>
        <v>0</v>
      </c>
      <c r="CH30" s="4">
        <f t="shared" ca="1" si="43"/>
        <v>0</v>
      </c>
      <c r="CI30" s="4">
        <f t="shared" ca="1" si="43"/>
        <v>0</v>
      </c>
      <c r="CJ30" s="4">
        <f t="shared" ca="1" si="43"/>
        <v>0</v>
      </c>
      <c r="CK30" s="4">
        <f t="shared" ca="1" si="43"/>
        <v>0</v>
      </c>
      <c r="CL30" s="4">
        <f t="shared" ca="1" si="43"/>
        <v>0</v>
      </c>
      <c r="CM30" s="4">
        <f t="shared" ca="1" si="43"/>
        <v>0</v>
      </c>
      <c r="CN30" s="4">
        <f t="shared" ca="1" si="43"/>
        <v>0</v>
      </c>
      <c r="CO30" s="4">
        <f t="shared" ca="1" si="43"/>
        <v>0</v>
      </c>
      <c r="CP30" s="4">
        <f t="shared" ca="1" si="43"/>
        <v>0</v>
      </c>
      <c r="CQ30" s="4">
        <f t="shared" ca="1" si="43"/>
        <v>0</v>
      </c>
      <c r="CR30" s="4">
        <f t="shared" ref="CR30:CX30" ca="1" si="44">CR15</f>
        <v>0</v>
      </c>
      <c r="CS30" s="4">
        <f t="shared" ca="1" si="44"/>
        <v>0</v>
      </c>
      <c r="CT30" s="4">
        <f t="shared" ca="1" si="44"/>
        <v>0</v>
      </c>
      <c r="CU30" s="4">
        <f t="shared" ca="1" si="44"/>
        <v>0</v>
      </c>
      <c r="CV30" s="4">
        <f t="shared" ca="1" si="44"/>
        <v>0</v>
      </c>
      <c r="CW30" s="4">
        <f t="shared" ca="1" si="44"/>
        <v>0</v>
      </c>
      <c r="CX30" s="4">
        <f t="shared" ca="1" si="44"/>
        <v>0</v>
      </c>
    </row>
    <row r="31" spans="1:102">
      <c r="A31" s="29" t="s">
        <v>336</v>
      </c>
      <c r="C31" s="4">
        <f t="shared" ref="C31:BN31" ca="1" si="45">-C27</f>
        <v>0</v>
      </c>
      <c r="D31" s="4">
        <f t="shared" ca="1" si="45"/>
        <v>0</v>
      </c>
      <c r="E31" s="4">
        <f t="shared" ca="1" si="45"/>
        <v>66.126644870171859</v>
      </c>
      <c r="F31" s="4">
        <f t="shared" ca="1" si="45"/>
        <v>1150.8871937478207</v>
      </c>
      <c r="G31" s="4">
        <f t="shared" ca="1" si="45"/>
        <v>1474.9750588936342</v>
      </c>
      <c r="H31" s="4">
        <f t="shared" ca="1" si="45"/>
        <v>1714.7104096702337</v>
      </c>
      <c r="I31" s="4">
        <f t="shared" ca="1" si="45"/>
        <v>1850.5595611965728</v>
      </c>
      <c r="J31" s="4">
        <f t="shared" ca="1" si="45"/>
        <v>1893.1224311040937</v>
      </c>
      <c r="K31" s="4">
        <f t="shared" ca="1" si="45"/>
        <v>1936.6642470194879</v>
      </c>
      <c r="L31" s="4">
        <f t="shared" ca="1" si="45"/>
        <v>1981.2075247009361</v>
      </c>
      <c r="M31" s="4">
        <f t="shared" ca="1" si="45"/>
        <v>2026.7752977690575</v>
      </c>
      <c r="N31" s="4">
        <f t="shared" ca="1" si="45"/>
        <v>2073.3911296177453</v>
      </c>
      <c r="O31" s="4">
        <f t="shared" ca="1" si="45"/>
        <v>2121.0791255989529</v>
      </c>
      <c r="P31" s="4">
        <f t="shared" ca="1" si="45"/>
        <v>2169.8639454877293</v>
      </c>
      <c r="Q31" s="4">
        <f t="shared" ca="1" si="45"/>
        <v>2219.7708162339463</v>
      </c>
      <c r="R31" s="4">
        <f t="shared" ca="1" si="45"/>
        <v>2270.825545007327</v>
      </c>
      <c r="S31" s="4">
        <f t="shared" ca="1" si="45"/>
        <v>2323.0545325424955</v>
      </c>
      <c r="T31" s="4">
        <f t="shared" ca="1" si="45"/>
        <v>2376.484786790973</v>
      </c>
      <c r="U31" s="4">
        <f t="shared" ca="1" si="45"/>
        <v>2431.1439368871652</v>
      </c>
      <c r="V31" s="4">
        <f t="shared" ca="1" si="45"/>
        <v>2487.0602474355701</v>
      </c>
      <c r="W31" s="4">
        <f t="shared" ca="1" si="45"/>
        <v>2544.2626331265878</v>
      </c>
      <c r="X31" s="4">
        <f t="shared" ca="1" si="45"/>
        <v>2602.7806736884995</v>
      </c>
      <c r="Y31" s="4">
        <f t="shared" ca="1" si="45"/>
        <v>2662.6446291833345</v>
      </c>
      <c r="Z31" s="4">
        <f t="shared" ca="1" si="45"/>
        <v>2723.8854556545512</v>
      </c>
      <c r="AA31" s="4">
        <f t="shared" ca="1" si="45"/>
        <v>2786.5348211346054</v>
      </c>
      <c r="AB31" s="4">
        <f t="shared" ca="1" si="45"/>
        <v>2850.6251220207005</v>
      </c>
      <c r="AC31" s="4">
        <f t="shared" ca="1" si="45"/>
        <v>2916.1894998271764</v>
      </c>
      <c r="AD31" s="4">
        <f t="shared" ca="1" si="45"/>
        <v>2983.2618583232015</v>
      </c>
      <c r="AE31" s="4">
        <f t="shared" ca="1" si="45"/>
        <v>3051.8768810646347</v>
      </c>
      <c r="AF31" s="4">
        <f t="shared" ca="1" si="45"/>
        <v>3122.0700493291215</v>
      </c>
      <c r="AG31" s="4">
        <f t="shared" ca="1" si="45"/>
        <v>3193.8776604636901</v>
      </c>
      <c r="AH31" s="4">
        <f t="shared" ca="1" si="45"/>
        <v>3267.3368466543552</v>
      </c>
      <c r="AI31" s="4">
        <f t="shared" ca="1" si="45"/>
        <v>3342.4855941274045</v>
      </c>
      <c r="AJ31" s="4">
        <f t="shared" ca="1" si="45"/>
        <v>3419.3627627923352</v>
      </c>
      <c r="AK31" s="4">
        <f t="shared" ca="1" si="45"/>
        <v>3498.0081063365587</v>
      </c>
      <c r="AL31" s="4">
        <f t="shared" ca="1" si="45"/>
        <v>3578.4622927822993</v>
      </c>
      <c r="AM31" s="4">
        <f t="shared" ca="1" si="45"/>
        <v>3660.7669255162918</v>
      </c>
      <c r="AN31" s="4">
        <f t="shared" ca="1" si="45"/>
        <v>3744.964564803166</v>
      </c>
      <c r="AO31" s="4">
        <f t="shared" ca="1" si="45"/>
        <v>3831.0987497936376</v>
      </c>
      <c r="AP31" s="4">
        <f t="shared" ca="1" si="45"/>
        <v>3919.2140210388907</v>
      </c>
      <c r="AQ31" s="4">
        <f t="shared" ca="1" si="45"/>
        <v>4009.3559435227853</v>
      </c>
      <c r="AR31" s="4">
        <f t="shared" ca="1" si="45"/>
        <v>4101.5711302238087</v>
      </c>
      <c r="AS31" s="4">
        <f t="shared" ca="1" si="45"/>
        <v>4195.9072662189565</v>
      </c>
      <c r="AT31" s="4">
        <f t="shared" ca="1" si="45"/>
        <v>4292.4131333419928</v>
      </c>
      <c r="AU31" s="4">
        <f t="shared" ca="1" si="45"/>
        <v>4391.1386354088572</v>
      </c>
      <c r="AV31" s="4">
        <f t="shared" ca="1" si="45"/>
        <v>4492.134824023261</v>
      </c>
      <c r="AW31" s="4">
        <f t="shared" ca="1" si="45"/>
        <v>0</v>
      </c>
      <c r="AX31" s="4">
        <f t="shared" ca="1" si="45"/>
        <v>0</v>
      </c>
      <c r="AY31" s="4">
        <f t="shared" ca="1" si="45"/>
        <v>0</v>
      </c>
      <c r="AZ31" s="4">
        <f t="shared" ca="1" si="45"/>
        <v>0</v>
      </c>
      <c r="BA31" s="4">
        <f t="shared" ca="1" si="45"/>
        <v>0</v>
      </c>
      <c r="BB31" s="4">
        <f t="shared" ca="1" si="45"/>
        <v>0</v>
      </c>
      <c r="BC31" s="4">
        <f t="shared" ca="1" si="45"/>
        <v>0</v>
      </c>
      <c r="BD31" s="4">
        <f t="shared" ca="1" si="45"/>
        <v>0</v>
      </c>
      <c r="BE31" s="4">
        <f t="shared" ca="1" si="45"/>
        <v>0</v>
      </c>
      <c r="BF31" s="4">
        <f t="shared" ca="1" si="45"/>
        <v>0</v>
      </c>
      <c r="BG31" s="4">
        <f t="shared" ca="1" si="45"/>
        <v>0</v>
      </c>
      <c r="BH31" s="4">
        <f t="shared" ca="1" si="45"/>
        <v>0</v>
      </c>
      <c r="BI31" s="4">
        <f t="shared" ca="1" si="45"/>
        <v>0</v>
      </c>
      <c r="BJ31" s="4">
        <f t="shared" ca="1" si="45"/>
        <v>0</v>
      </c>
      <c r="BK31" s="4">
        <f t="shared" ca="1" si="45"/>
        <v>0</v>
      </c>
      <c r="BL31" s="4">
        <f t="shared" ca="1" si="45"/>
        <v>0</v>
      </c>
      <c r="BM31" s="4">
        <f t="shared" ca="1" si="45"/>
        <v>0</v>
      </c>
      <c r="BN31" s="4">
        <f t="shared" ca="1" si="45"/>
        <v>0</v>
      </c>
      <c r="BO31" s="4">
        <f t="shared" ref="BO31:BR31" ca="1" si="46">-BO27</f>
        <v>0</v>
      </c>
      <c r="BP31" s="4">
        <f t="shared" ca="1" si="46"/>
        <v>0</v>
      </c>
      <c r="BQ31" s="4">
        <f t="shared" ca="1" si="46"/>
        <v>0</v>
      </c>
      <c r="BR31" s="4">
        <f t="shared" ca="1" si="46"/>
        <v>0</v>
      </c>
      <c r="BS31" s="4">
        <f t="shared" ref="BS31:BV31" ca="1" si="47">-BS27</f>
        <v>0</v>
      </c>
      <c r="BT31" s="4">
        <f t="shared" ca="1" si="47"/>
        <v>0</v>
      </c>
      <c r="BU31" s="4">
        <f t="shared" ca="1" si="47"/>
        <v>0</v>
      </c>
      <c r="BV31" s="4">
        <f t="shared" ca="1" si="47"/>
        <v>0</v>
      </c>
      <c r="BW31" s="4">
        <f t="shared" ref="BW31:CD31" ca="1" si="48">-BW27</f>
        <v>0</v>
      </c>
      <c r="BX31" s="4">
        <f t="shared" ca="1" si="48"/>
        <v>0</v>
      </c>
      <c r="BY31" s="4">
        <f t="shared" ca="1" si="48"/>
        <v>0</v>
      </c>
      <c r="BZ31" s="4">
        <f t="shared" ca="1" si="48"/>
        <v>0</v>
      </c>
      <c r="CA31" s="4">
        <f t="shared" ca="1" si="48"/>
        <v>0</v>
      </c>
      <c r="CB31" s="4">
        <f t="shared" ca="1" si="48"/>
        <v>0</v>
      </c>
      <c r="CC31" s="4">
        <f t="shared" ca="1" si="48"/>
        <v>0</v>
      </c>
      <c r="CD31" s="4">
        <f t="shared" ca="1" si="48"/>
        <v>0</v>
      </c>
      <c r="CE31" s="4">
        <f t="shared" ref="CE31:CQ31" ca="1" si="49">-CE27</f>
        <v>0</v>
      </c>
      <c r="CF31" s="4">
        <f t="shared" ca="1" si="49"/>
        <v>0</v>
      </c>
      <c r="CG31" s="4">
        <f t="shared" ca="1" si="49"/>
        <v>0</v>
      </c>
      <c r="CH31" s="4">
        <f t="shared" ca="1" si="49"/>
        <v>0</v>
      </c>
      <c r="CI31" s="4">
        <f t="shared" ca="1" si="49"/>
        <v>0</v>
      </c>
      <c r="CJ31" s="4">
        <f t="shared" ca="1" si="49"/>
        <v>0</v>
      </c>
      <c r="CK31" s="4">
        <f t="shared" ca="1" si="49"/>
        <v>0</v>
      </c>
      <c r="CL31" s="4">
        <f t="shared" ca="1" si="49"/>
        <v>0</v>
      </c>
      <c r="CM31" s="4">
        <f t="shared" ca="1" si="49"/>
        <v>0</v>
      </c>
      <c r="CN31" s="4">
        <f t="shared" ca="1" si="49"/>
        <v>0</v>
      </c>
      <c r="CO31" s="4">
        <f t="shared" ca="1" si="49"/>
        <v>0</v>
      </c>
      <c r="CP31" s="4">
        <f t="shared" ca="1" si="49"/>
        <v>0</v>
      </c>
      <c r="CQ31" s="4">
        <f t="shared" ca="1" si="49"/>
        <v>0</v>
      </c>
      <c r="CR31" s="4">
        <f t="shared" ref="CR31:CX31" ca="1" si="50">-CR27</f>
        <v>0</v>
      </c>
      <c r="CS31" s="4">
        <f t="shared" ca="1" si="50"/>
        <v>0</v>
      </c>
      <c r="CT31" s="4">
        <f t="shared" ca="1" si="50"/>
        <v>0</v>
      </c>
      <c r="CU31" s="4">
        <f t="shared" ca="1" si="50"/>
        <v>0</v>
      </c>
      <c r="CV31" s="4">
        <f t="shared" ca="1" si="50"/>
        <v>0</v>
      </c>
      <c r="CW31" s="4">
        <f t="shared" ca="1" si="50"/>
        <v>0</v>
      </c>
      <c r="CX31" s="4">
        <f t="shared" ca="1" si="50"/>
        <v>0</v>
      </c>
    </row>
    <row r="32" spans="1:102">
      <c r="A32" s="29" t="s">
        <v>337</v>
      </c>
      <c r="C32" s="268">
        <f t="shared" ref="C32:AH32" si="51">IF(C4=Inservice,-C20,0)*(1-FederalIncomeTax-StateIncomeTax)</f>
        <v>0</v>
      </c>
      <c r="D32" s="268">
        <f t="shared" ca="1" si="51"/>
        <v>0</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338</v>
      </c>
      <c r="B33" s="21"/>
      <c r="C33" s="15">
        <f t="shared" ref="C33:L33" ca="1" si="54">SUM(C30:C32)</f>
        <v>0</v>
      </c>
      <c r="D33" s="15">
        <f t="shared" ca="1" si="54"/>
        <v>0</v>
      </c>
      <c r="E33" s="15">
        <f t="shared" ca="1" si="54"/>
        <v>66.126644870171859</v>
      </c>
      <c r="F33" s="15">
        <f t="shared" ca="1" si="54"/>
        <v>1150.8871937478207</v>
      </c>
      <c r="G33" s="15">
        <f t="shared" ca="1" si="54"/>
        <v>1474.9750588936342</v>
      </c>
      <c r="H33" s="15">
        <f t="shared" ca="1" si="54"/>
        <v>1714.7104096702337</v>
      </c>
      <c r="I33" s="15">
        <f t="shared" ca="1" si="54"/>
        <v>1850.5595611965728</v>
      </c>
      <c r="J33" s="15">
        <f t="shared" ca="1" si="54"/>
        <v>1893.1224311040937</v>
      </c>
      <c r="K33" s="15">
        <f t="shared" ca="1" si="54"/>
        <v>1936.6642470194879</v>
      </c>
      <c r="L33" s="15">
        <f t="shared" ca="1" si="54"/>
        <v>1981.2075247009361</v>
      </c>
      <c r="M33" s="15">
        <f t="shared" ref="M33:BR33" ca="1" si="55">SUM(M30:M32)</f>
        <v>2026.7752977690575</v>
      </c>
      <c r="N33" s="15">
        <f t="shared" ca="1" si="55"/>
        <v>2073.3911296177453</v>
      </c>
      <c r="O33" s="15">
        <f t="shared" ca="1" si="55"/>
        <v>2121.0791255989529</v>
      </c>
      <c r="P33" s="15">
        <f t="shared" ca="1" si="55"/>
        <v>2169.8639454877293</v>
      </c>
      <c r="Q33" s="15">
        <f t="shared" ca="1" si="55"/>
        <v>2219.7708162339463</v>
      </c>
      <c r="R33" s="15">
        <f t="shared" ca="1" si="55"/>
        <v>2270.825545007327</v>
      </c>
      <c r="S33" s="15">
        <f t="shared" ca="1" si="55"/>
        <v>2323.0545325424955</v>
      </c>
      <c r="T33" s="15">
        <f t="shared" ca="1" si="55"/>
        <v>2376.484786790973</v>
      </c>
      <c r="U33" s="15">
        <f t="shared" ca="1" si="55"/>
        <v>2431.1439368871652</v>
      </c>
      <c r="V33" s="15">
        <f t="shared" ca="1" si="55"/>
        <v>2487.0602474355701</v>
      </c>
      <c r="W33" s="15">
        <f t="shared" ca="1" si="55"/>
        <v>2544.2626331265878</v>
      </c>
      <c r="X33" s="15">
        <f t="shared" ca="1" si="55"/>
        <v>2602.7806736884995</v>
      </c>
      <c r="Y33" s="15">
        <f t="shared" ca="1" si="55"/>
        <v>2662.6446291833345</v>
      </c>
      <c r="Z33" s="15">
        <f t="shared" ca="1" si="55"/>
        <v>2723.8854556545512</v>
      </c>
      <c r="AA33" s="15">
        <f t="shared" ca="1" si="55"/>
        <v>2786.5348211346054</v>
      </c>
      <c r="AB33" s="15">
        <f t="shared" ca="1" si="55"/>
        <v>2850.6251220207005</v>
      </c>
      <c r="AC33" s="15">
        <f t="shared" ca="1" si="55"/>
        <v>2916.1894998271764</v>
      </c>
      <c r="AD33" s="15">
        <f t="shared" ca="1" si="55"/>
        <v>2983.2618583232015</v>
      </c>
      <c r="AE33" s="15">
        <f t="shared" ca="1" si="55"/>
        <v>3051.8768810646347</v>
      </c>
      <c r="AF33" s="15">
        <f t="shared" ca="1" si="55"/>
        <v>3122.0700493291215</v>
      </c>
      <c r="AG33" s="15">
        <f t="shared" ca="1" si="55"/>
        <v>3193.8776604636901</v>
      </c>
      <c r="AH33" s="15">
        <f t="shared" ca="1" si="55"/>
        <v>3267.3368466543552</v>
      </c>
      <c r="AI33" s="15">
        <f t="shared" ca="1" si="55"/>
        <v>3342.4855941274045</v>
      </c>
      <c r="AJ33" s="15">
        <f t="shared" ca="1" si="55"/>
        <v>3419.3627627923352</v>
      </c>
      <c r="AK33" s="15">
        <f t="shared" ca="1" si="55"/>
        <v>3498.0081063365587</v>
      </c>
      <c r="AL33" s="15">
        <f t="shared" ca="1" si="55"/>
        <v>3578.4622927822993</v>
      </c>
      <c r="AM33" s="15">
        <f t="shared" ca="1" si="55"/>
        <v>3660.7669255162918</v>
      </c>
      <c r="AN33" s="15">
        <f t="shared" ca="1" si="55"/>
        <v>3744.964564803166</v>
      </c>
      <c r="AO33" s="15">
        <f t="shared" ca="1" si="55"/>
        <v>3831.0987497936376</v>
      </c>
      <c r="AP33" s="15">
        <f t="shared" ca="1" si="55"/>
        <v>3919.2140210388907</v>
      </c>
      <c r="AQ33" s="15">
        <f t="shared" ca="1" si="55"/>
        <v>4009.3559435227853</v>
      </c>
      <c r="AR33" s="15">
        <f t="shared" ca="1" si="55"/>
        <v>4101.5711302238087</v>
      </c>
      <c r="AS33" s="15">
        <f t="shared" ca="1" si="55"/>
        <v>4195.9072662189565</v>
      </c>
      <c r="AT33" s="15">
        <f t="shared" ca="1" si="55"/>
        <v>4292.4131333419928</v>
      </c>
      <c r="AU33" s="15">
        <f t="shared" ca="1" si="55"/>
        <v>4391.1386354088572</v>
      </c>
      <c r="AV33" s="15">
        <f t="shared" ca="1" si="55"/>
        <v>4492.134824023261</v>
      </c>
      <c r="AW33" s="15">
        <f t="shared" ca="1" si="55"/>
        <v>0</v>
      </c>
      <c r="AX33" s="15">
        <f t="shared" ca="1" si="55"/>
        <v>0</v>
      </c>
      <c r="AY33" s="15">
        <f t="shared" ca="1" si="55"/>
        <v>0</v>
      </c>
      <c r="AZ33" s="15">
        <f t="shared" ca="1" si="55"/>
        <v>0</v>
      </c>
      <c r="BA33" s="15">
        <f t="shared" ca="1" si="55"/>
        <v>0</v>
      </c>
      <c r="BB33" s="15">
        <f t="shared" ca="1" si="55"/>
        <v>0</v>
      </c>
      <c r="BC33" s="15">
        <f t="shared" ca="1" si="55"/>
        <v>0</v>
      </c>
      <c r="BD33" s="15">
        <f t="shared" ca="1" si="55"/>
        <v>0</v>
      </c>
      <c r="BE33" s="15">
        <f t="shared" ca="1" si="55"/>
        <v>0</v>
      </c>
      <c r="BF33" s="15">
        <f t="shared" ca="1" si="55"/>
        <v>0</v>
      </c>
      <c r="BG33" s="15">
        <f t="shared" ca="1" si="55"/>
        <v>0</v>
      </c>
      <c r="BH33" s="15">
        <f t="shared" ca="1" si="55"/>
        <v>0</v>
      </c>
      <c r="BI33" s="15">
        <f t="shared" ca="1" si="55"/>
        <v>0</v>
      </c>
      <c r="BJ33" s="15">
        <f t="shared" ca="1" si="55"/>
        <v>0</v>
      </c>
      <c r="BK33" s="15">
        <f t="shared" ca="1" si="55"/>
        <v>0</v>
      </c>
      <c r="BL33" s="15">
        <f t="shared" ca="1" si="55"/>
        <v>0</v>
      </c>
      <c r="BM33" s="15">
        <f t="shared" ca="1" si="55"/>
        <v>0</v>
      </c>
      <c r="BN33" s="15">
        <f t="shared" ca="1" si="55"/>
        <v>0</v>
      </c>
      <c r="BO33" s="15">
        <f t="shared" ca="1" si="55"/>
        <v>0</v>
      </c>
      <c r="BP33" s="15">
        <f t="shared" ca="1" si="55"/>
        <v>0</v>
      </c>
      <c r="BQ33" s="15">
        <f t="shared" ca="1" si="55"/>
        <v>0</v>
      </c>
      <c r="BR33" s="15">
        <f t="shared" ca="1" si="55"/>
        <v>0</v>
      </c>
      <c r="BS33" s="15">
        <f t="shared" ref="BS33:BV33" ca="1" si="56">SUM(BS30:BS32)</f>
        <v>0</v>
      </c>
      <c r="BT33" s="15">
        <f t="shared" ca="1" si="56"/>
        <v>0</v>
      </c>
      <c r="BU33" s="15">
        <f t="shared" ca="1" si="56"/>
        <v>0</v>
      </c>
      <c r="BV33" s="15">
        <f t="shared" ca="1" si="56"/>
        <v>0</v>
      </c>
      <c r="BW33" s="15">
        <f t="shared" ref="BW33:CD33" ca="1" si="57">SUM(BW30:BW32)</f>
        <v>0</v>
      </c>
      <c r="BX33" s="15">
        <f t="shared" ca="1" si="57"/>
        <v>0</v>
      </c>
      <c r="BY33" s="15">
        <f t="shared" ca="1" si="57"/>
        <v>0</v>
      </c>
      <c r="BZ33" s="15">
        <f t="shared" ca="1" si="57"/>
        <v>0</v>
      </c>
      <c r="CA33" s="15">
        <f t="shared" ca="1" si="57"/>
        <v>0</v>
      </c>
      <c r="CB33" s="15">
        <f t="shared" ca="1" si="57"/>
        <v>0</v>
      </c>
      <c r="CC33" s="15">
        <f t="shared" ca="1" si="57"/>
        <v>0</v>
      </c>
      <c r="CD33" s="15">
        <f t="shared" ca="1" si="57"/>
        <v>0</v>
      </c>
      <c r="CE33" s="15">
        <f t="shared" ref="CE33:CQ33" ca="1" si="58">SUM(CE30:CE32)</f>
        <v>0</v>
      </c>
      <c r="CF33" s="15">
        <f t="shared" ca="1" si="58"/>
        <v>0</v>
      </c>
      <c r="CG33" s="15">
        <f t="shared" ca="1" si="58"/>
        <v>0</v>
      </c>
      <c r="CH33" s="15">
        <f t="shared" ca="1" si="58"/>
        <v>0</v>
      </c>
      <c r="CI33" s="15">
        <f t="shared" ca="1" si="58"/>
        <v>0</v>
      </c>
      <c r="CJ33" s="15">
        <f t="shared" ca="1" si="58"/>
        <v>0</v>
      </c>
      <c r="CK33" s="15">
        <f t="shared" ca="1" si="58"/>
        <v>0</v>
      </c>
      <c r="CL33" s="15">
        <f t="shared" ca="1" si="58"/>
        <v>0</v>
      </c>
      <c r="CM33" s="15">
        <f t="shared" ca="1" si="58"/>
        <v>0</v>
      </c>
      <c r="CN33" s="15">
        <f t="shared" ca="1" si="58"/>
        <v>0</v>
      </c>
      <c r="CO33" s="15">
        <f t="shared" ca="1" si="58"/>
        <v>0</v>
      </c>
      <c r="CP33" s="15">
        <f t="shared" ca="1" si="58"/>
        <v>0</v>
      </c>
      <c r="CQ33" s="15">
        <f t="shared" ca="1" si="58"/>
        <v>0</v>
      </c>
      <c r="CR33" s="15">
        <f t="shared" ref="CR33:CX33" ca="1" si="59">SUM(CR30:CR32)</f>
        <v>0</v>
      </c>
      <c r="CS33" s="15">
        <f t="shared" ca="1" si="59"/>
        <v>0</v>
      </c>
      <c r="CT33" s="15">
        <f t="shared" ca="1" si="59"/>
        <v>0</v>
      </c>
      <c r="CU33" s="15">
        <f t="shared" ca="1" si="59"/>
        <v>0</v>
      </c>
      <c r="CV33" s="15">
        <f t="shared" ca="1" si="59"/>
        <v>0</v>
      </c>
      <c r="CW33" s="15">
        <f t="shared" ca="1" si="59"/>
        <v>0</v>
      </c>
      <c r="CX33" s="15">
        <f t="shared" ca="1" si="59"/>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0</v>
      </c>
      <c r="D37" s="4">
        <f t="shared" ref="D37:AI37" ca="1" si="60">(C12+D12)/2</f>
        <v>0</v>
      </c>
      <c r="E37" s="4">
        <f t="shared" ca="1" si="60"/>
        <v>0</v>
      </c>
      <c r="F37" s="4">
        <f t="shared" ca="1" si="60"/>
        <v>0</v>
      </c>
      <c r="G37" s="4">
        <f t="shared" ca="1" si="60"/>
        <v>0</v>
      </c>
      <c r="H37" s="4">
        <f t="shared" ca="1" si="60"/>
        <v>0</v>
      </c>
      <c r="I37" s="4">
        <f t="shared" ca="1" si="60"/>
        <v>0</v>
      </c>
      <c r="J37" s="4">
        <f t="shared" ca="1" si="60"/>
        <v>0</v>
      </c>
      <c r="K37" s="4">
        <f t="shared" ca="1" si="60"/>
        <v>0</v>
      </c>
      <c r="L37" s="4">
        <f t="shared" ca="1" si="60"/>
        <v>0</v>
      </c>
      <c r="M37" s="4">
        <f t="shared" ca="1" si="60"/>
        <v>0</v>
      </c>
      <c r="N37" s="4">
        <f t="shared" ca="1" si="60"/>
        <v>0</v>
      </c>
      <c r="O37" s="4">
        <f t="shared" ca="1" si="60"/>
        <v>0</v>
      </c>
      <c r="P37" s="4">
        <f t="shared" ca="1" si="60"/>
        <v>0</v>
      </c>
      <c r="Q37" s="4">
        <f t="shared" ca="1" si="60"/>
        <v>0</v>
      </c>
      <c r="R37" s="4">
        <f t="shared" ca="1" si="60"/>
        <v>0</v>
      </c>
      <c r="S37" s="4">
        <f t="shared" ca="1" si="60"/>
        <v>0</v>
      </c>
      <c r="T37" s="4">
        <f t="shared" ca="1" si="60"/>
        <v>0</v>
      </c>
      <c r="U37" s="4">
        <f t="shared" ca="1" si="60"/>
        <v>0</v>
      </c>
      <c r="V37" s="4">
        <f t="shared" ca="1" si="60"/>
        <v>0</v>
      </c>
      <c r="W37" s="4">
        <f t="shared" ca="1" si="60"/>
        <v>0</v>
      </c>
      <c r="X37" s="4">
        <f t="shared" ca="1" si="60"/>
        <v>0</v>
      </c>
      <c r="Y37" s="4">
        <f t="shared" ca="1" si="60"/>
        <v>0</v>
      </c>
      <c r="Z37" s="4">
        <f t="shared" ca="1" si="60"/>
        <v>0</v>
      </c>
      <c r="AA37" s="4">
        <f t="shared" ca="1" si="60"/>
        <v>0</v>
      </c>
      <c r="AB37" s="4">
        <f t="shared" ca="1" si="60"/>
        <v>0</v>
      </c>
      <c r="AC37" s="4">
        <f t="shared" ca="1" si="60"/>
        <v>0</v>
      </c>
      <c r="AD37" s="4">
        <f t="shared" ca="1" si="60"/>
        <v>0</v>
      </c>
      <c r="AE37" s="4">
        <f t="shared" ca="1" si="60"/>
        <v>0</v>
      </c>
      <c r="AF37" s="4">
        <f t="shared" ca="1" si="60"/>
        <v>0</v>
      </c>
      <c r="AG37" s="4">
        <f t="shared" ca="1" si="60"/>
        <v>0</v>
      </c>
      <c r="AH37" s="4">
        <f t="shared" ca="1" si="60"/>
        <v>0</v>
      </c>
      <c r="AI37" s="4">
        <f t="shared" ca="1" si="60"/>
        <v>0</v>
      </c>
      <c r="AJ37" s="4">
        <f t="shared" ref="AJ37:BO37" ca="1" si="61">(AI12+AJ12)/2</f>
        <v>0</v>
      </c>
      <c r="AK37" s="4">
        <f t="shared" ca="1" si="61"/>
        <v>0</v>
      </c>
      <c r="AL37" s="4">
        <f t="shared" ca="1" si="61"/>
        <v>0</v>
      </c>
      <c r="AM37" s="4">
        <f t="shared" ca="1" si="61"/>
        <v>0</v>
      </c>
      <c r="AN37" s="4">
        <f t="shared" ca="1" si="61"/>
        <v>0</v>
      </c>
      <c r="AO37" s="4">
        <f t="shared" ca="1" si="61"/>
        <v>0</v>
      </c>
      <c r="AP37" s="4">
        <f t="shared" ca="1" si="61"/>
        <v>0</v>
      </c>
      <c r="AQ37" s="4">
        <f t="shared" ca="1" si="61"/>
        <v>0</v>
      </c>
      <c r="AR37" s="4">
        <f t="shared" ca="1" si="61"/>
        <v>0</v>
      </c>
      <c r="AS37" s="4">
        <f t="shared" ca="1" si="61"/>
        <v>0</v>
      </c>
      <c r="AT37" s="4">
        <f t="shared" ca="1" si="61"/>
        <v>0</v>
      </c>
      <c r="AU37" s="4">
        <f t="shared" ca="1" si="61"/>
        <v>0</v>
      </c>
      <c r="AV37" s="4">
        <f t="shared" ca="1" si="61"/>
        <v>0</v>
      </c>
      <c r="AW37" s="4">
        <f t="shared" ca="1" si="61"/>
        <v>0</v>
      </c>
      <c r="AX37" s="4">
        <f t="shared" ca="1" si="61"/>
        <v>0</v>
      </c>
      <c r="AY37" s="4">
        <f t="shared" ca="1" si="61"/>
        <v>0</v>
      </c>
      <c r="AZ37" s="4">
        <f t="shared" ca="1" si="61"/>
        <v>0</v>
      </c>
      <c r="BA37" s="4">
        <f t="shared" ca="1" si="61"/>
        <v>0</v>
      </c>
      <c r="BB37" s="4">
        <f t="shared" ca="1" si="61"/>
        <v>0</v>
      </c>
      <c r="BC37" s="4">
        <f t="shared" ca="1" si="61"/>
        <v>0</v>
      </c>
      <c r="BD37" s="4">
        <f t="shared" ca="1" si="61"/>
        <v>0</v>
      </c>
      <c r="BE37" s="4">
        <f t="shared" ca="1" si="61"/>
        <v>0</v>
      </c>
      <c r="BF37" s="4">
        <f t="shared" ca="1" si="61"/>
        <v>0</v>
      </c>
      <c r="BG37" s="4">
        <f t="shared" ca="1" si="61"/>
        <v>0</v>
      </c>
      <c r="BH37" s="4">
        <f t="shared" ca="1" si="61"/>
        <v>0</v>
      </c>
      <c r="BI37" s="4">
        <f t="shared" ca="1" si="61"/>
        <v>0</v>
      </c>
      <c r="BJ37" s="4">
        <f t="shared" ca="1" si="61"/>
        <v>0</v>
      </c>
      <c r="BK37" s="4">
        <f t="shared" ca="1" si="61"/>
        <v>0</v>
      </c>
      <c r="BL37" s="4">
        <f t="shared" ca="1" si="61"/>
        <v>0</v>
      </c>
      <c r="BM37" s="4">
        <f t="shared" ca="1" si="61"/>
        <v>0</v>
      </c>
      <c r="BN37" s="4">
        <f t="shared" ca="1" si="61"/>
        <v>0</v>
      </c>
      <c r="BO37" s="4">
        <f t="shared" ca="1" si="61"/>
        <v>0</v>
      </c>
      <c r="BP37" s="4">
        <f t="shared" ref="BP37:BR37" ca="1" si="62">(BO12+BP12)/2</f>
        <v>0</v>
      </c>
      <c r="BQ37" s="4">
        <f t="shared" ca="1" si="62"/>
        <v>0</v>
      </c>
      <c r="BR37" s="4">
        <f t="shared" ca="1" si="62"/>
        <v>0</v>
      </c>
      <c r="BS37" s="4">
        <f t="shared" ref="BS37" ca="1" si="63">(BR12+BS12)/2</f>
        <v>0</v>
      </c>
      <c r="BT37" s="4">
        <f t="shared" ref="BT37" ca="1" si="64">(BS12+BT12)/2</f>
        <v>0</v>
      </c>
      <c r="BU37" s="4">
        <f t="shared" ref="BU37" ca="1" si="65">(BT12+BU12)/2</f>
        <v>0</v>
      </c>
      <c r="BV37" s="4">
        <f t="shared" ref="BV37" ca="1" si="66">(BU12+BV12)/2</f>
        <v>0</v>
      </c>
      <c r="BW37" s="4">
        <f t="shared" ref="BW37" ca="1" si="67">(BV12+BW12)/2</f>
        <v>0</v>
      </c>
      <c r="BX37" s="4">
        <f t="shared" ref="BX37" ca="1" si="68">(BW12+BX12)/2</f>
        <v>0</v>
      </c>
      <c r="BY37" s="4">
        <f t="shared" ref="BY37" ca="1" si="69">(BX12+BY12)/2</f>
        <v>0</v>
      </c>
      <c r="BZ37" s="4">
        <f t="shared" ref="BZ37" ca="1" si="70">(BY12+BZ12)/2</f>
        <v>0</v>
      </c>
      <c r="CA37" s="4">
        <f t="shared" ref="CA37" ca="1" si="71">(BZ12+CA12)/2</f>
        <v>0</v>
      </c>
      <c r="CB37" s="4">
        <f t="shared" ref="CB37" ca="1" si="72">(CA12+CB12)/2</f>
        <v>0</v>
      </c>
      <c r="CC37" s="4">
        <f t="shared" ref="CC37" ca="1" si="73">(CB12+CC12)/2</f>
        <v>0</v>
      </c>
      <c r="CD37" s="4">
        <f t="shared" ref="CD37" ca="1" si="74">(CC12+CD12)/2</f>
        <v>0</v>
      </c>
      <c r="CE37" s="4">
        <f t="shared" ref="CE37" ca="1" si="75">(CD12+CE12)/2</f>
        <v>0</v>
      </c>
      <c r="CF37" s="4">
        <f t="shared" ref="CF37" ca="1" si="76">(CE12+CF12)/2</f>
        <v>0</v>
      </c>
      <c r="CG37" s="4">
        <f t="shared" ref="CG37" ca="1" si="77">(CF12+CG12)/2</f>
        <v>0</v>
      </c>
      <c r="CH37" s="4">
        <f t="shared" ref="CH37" ca="1" si="78">(CG12+CH12)/2</f>
        <v>0</v>
      </c>
      <c r="CI37" s="4">
        <f t="shared" ref="CI37" ca="1" si="79">(CH12+CI12)/2</f>
        <v>0</v>
      </c>
      <c r="CJ37" s="4">
        <f t="shared" ref="CJ37" ca="1" si="80">(CI12+CJ12)/2</f>
        <v>0</v>
      </c>
      <c r="CK37" s="4">
        <f t="shared" ref="CK37" ca="1" si="81">(CJ12+CK12)/2</f>
        <v>0</v>
      </c>
      <c r="CL37" s="4">
        <f t="shared" ref="CL37" ca="1" si="82">(CK12+CL12)/2</f>
        <v>0</v>
      </c>
      <c r="CM37" s="4">
        <f t="shared" ref="CM37" ca="1" si="83">(CL12+CM12)/2</f>
        <v>0</v>
      </c>
      <c r="CN37" s="4">
        <f t="shared" ref="CN37" ca="1" si="84">(CM12+CN12)/2</f>
        <v>0</v>
      </c>
      <c r="CO37" s="4">
        <f t="shared" ref="CO37" ca="1" si="85">(CN12+CO12)/2</f>
        <v>0</v>
      </c>
      <c r="CP37" s="4">
        <f t="shared" ref="CP37" ca="1" si="86">(CO12+CP12)/2</f>
        <v>0</v>
      </c>
      <c r="CQ37" s="4">
        <f t="shared" ref="CQ37" ca="1" si="87">(CP12+CQ12)/2</f>
        <v>0</v>
      </c>
      <c r="CR37" s="4">
        <f t="shared" ref="CR37" ca="1" si="88">(CQ12+CR12)/2</f>
        <v>0</v>
      </c>
      <c r="CS37" s="4">
        <f t="shared" ref="CS37" ca="1" si="89">(CR12+CS12)/2</f>
        <v>0</v>
      </c>
      <c r="CT37" s="4">
        <f t="shared" ref="CT37" ca="1" si="90">(CS12+CT12)/2</f>
        <v>0</v>
      </c>
      <c r="CU37" s="4">
        <f t="shared" ref="CU37" ca="1" si="91">(CT12+CU12)/2</f>
        <v>0</v>
      </c>
      <c r="CV37" s="4">
        <f t="shared" ref="CV37" ca="1" si="92">(CU12+CV12)/2</f>
        <v>0</v>
      </c>
      <c r="CW37" s="4">
        <f t="shared" ref="CW37" ca="1" si="93">(CV12+CW12)/2</f>
        <v>0</v>
      </c>
      <c r="CX37" s="4">
        <f t="shared" ref="CX37" ca="1" si="94">(CW12+CX12)/2</f>
        <v>0</v>
      </c>
    </row>
    <row r="38" spans="1:102">
      <c r="A38" s="20" t="s">
        <v>341</v>
      </c>
      <c r="B38" s="31"/>
      <c r="C38" s="15">
        <f t="shared" ref="C38:BN38" ca="1" si="95">C37*$B$13*$B$14</f>
        <v>0</v>
      </c>
      <c r="D38" s="15">
        <f t="shared" ca="1" si="95"/>
        <v>0</v>
      </c>
      <c r="E38" s="15">
        <f t="shared" ca="1" si="95"/>
        <v>0</v>
      </c>
      <c r="F38" s="15">
        <f t="shared" ca="1" si="95"/>
        <v>0</v>
      </c>
      <c r="G38" s="15">
        <f t="shared" ca="1" si="95"/>
        <v>0</v>
      </c>
      <c r="H38" s="15">
        <f t="shared" ca="1" si="95"/>
        <v>0</v>
      </c>
      <c r="I38" s="15">
        <f t="shared" ca="1" si="95"/>
        <v>0</v>
      </c>
      <c r="J38" s="15">
        <f t="shared" ca="1" si="95"/>
        <v>0</v>
      </c>
      <c r="K38" s="15">
        <f t="shared" ca="1" si="95"/>
        <v>0</v>
      </c>
      <c r="L38" s="15">
        <f t="shared" ca="1" si="95"/>
        <v>0</v>
      </c>
      <c r="M38" s="15">
        <f t="shared" ca="1" si="95"/>
        <v>0</v>
      </c>
      <c r="N38" s="15">
        <f t="shared" ca="1" si="95"/>
        <v>0</v>
      </c>
      <c r="O38" s="15">
        <f t="shared" ca="1" si="95"/>
        <v>0</v>
      </c>
      <c r="P38" s="15">
        <f t="shared" ca="1" si="95"/>
        <v>0</v>
      </c>
      <c r="Q38" s="15">
        <f t="shared" ca="1" si="95"/>
        <v>0</v>
      </c>
      <c r="R38" s="15">
        <f t="shared" ca="1" si="95"/>
        <v>0</v>
      </c>
      <c r="S38" s="15">
        <f t="shared" ca="1" si="95"/>
        <v>0</v>
      </c>
      <c r="T38" s="15">
        <f t="shared" ca="1" si="95"/>
        <v>0</v>
      </c>
      <c r="U38" s="15">
        <f t="shared" ca="1" si="95"/>
        <v>0</v>
      </c>
      <c r="V38" s="15">
        <f t="shared" ca="1" si="95"/>
        <v>0</v>
      </c>
      <c r="W38" s="15">
        <f t="shared" ca="1" si="95"/>
        <v>0</v>
      </c>
      <c r="X38" s="15">
        <f t="shared" ca="1" si="95"/>
        <v>0</v>
      </c>
      <c r="Y38" s="15">
        <f t="shared" ca="1" si="95"/>
        <v>0</v>
      </c>
      <c r="Z38" s="15">
        <f t="shared" ca="1" si="95"/>
        <v>0</v>
      </c>
      <c r="AA38" s="15">
        <f t="shared" ca="1" si="95"/>
        <v>0</v>
      </c>
      <c r="AB38" s="15">
        <f t="shared" ca="1" si="95"/>
        <v>0</v>
      </c>
      <c r="AC38" s="15">
        <f t="shared" ca="1" si="95"/>
        <v>0</v>
      </c>
      <c r="AD38" s="15">
        <f t="shared" ca="1" si="95"/>
        <v>0</v>
      </c>
      <c r="AE38" s="15">
        <f t="shared" ca="1" si="95"/>
        <v>0</v>
      </c>
      <c r="AF38" s="15">
        <f t="shared" ca="1" si="95"/>
        <v>0</v>
      </c>
      <c r="AG38" s="15">
        <f t="shared" ca="1" si="95"/>
        <v>0</v>
      </c>
      <c r="AH38" s="15">
        <f t="shared" ca="1" si="95"/>
        <v>0</v>
      </c>
      <c r="AI38" s="15">
        <f t="shared" ca="1" si="95"/>
        <v>0</v>
      </c>
      <c r="AJ38" s="15">
        <f t="shared" ca="1" si="95"/>
        <v>0</v>
      </c>
      <c r="AK38" s="15">
        <f t="shared" ca="1" si="95"/>
        <v>0</v>
      </c>
      <c r="AL38" s="15">
        <f t="shared" ca="1" si="95"/>
        <v>0</v>
      </c>
      <c r="AM38" s="15">
        <f t="shared" ca="1" si="95"/>
        <v>0</v>
      </c>
      <c r="AN38" s="15">
        <f t="shared" ca="1" si="95"/>
        <v>0</v>
      </c>
      <c r="AO38" s="15">
        <f t="shared" ca="1" si="95"/>
        <v>0</v>
      </c>
      <c r="AP38" s="15">
        <f t="shared" ca="1" si="95"/>
        <v>0</v>
      </c>
      <c r="AQ38" s="15">
        <f t="shared" ca="1" si="95"/>
        <v>0</v>
      </c>
      <c r="AR38" s="15">
        <f t="shared" ca="1" si="95"/>
        <v>0</v>
      </c>
      <c r="AS38" s="15">
        <f t="shared" ca="1" si="95"/>
        <v>0</v>
      </c>
      <c r="AT38" s="15">
        <f t="shared" ca="1" si="95"/>
        <v>0</v>
      </c>
      <c r="AU38" s="15">
        <f t="shared" ca="1" si="95"/>
        <v>0</v>
      </c>
      <c r="AV38" s="15">
        <f t="shared" ca="1" si="95"/>
        <v>0</v>
      </c>
      <c r="AW38" s="15">
        <f t="shared" ca="1" si="95"/>
        <v>0</v>
      </c>
      <c r="AX38" s="15">
        <f t="shared" ca="1" si="95"/>
        <v>0</v>
      </c>
      <c r="AY38" s="15">
        <f t="shared" ca="1" si="95"/>
        <v>0</v>
      </c>
      <c r="AZ38" s="15">
        <f t="shared" ca="1" si="95"/>
        <v>0</v>
      </c>
      <c r="BA38" s="15">
        <f t="shared" ca="1" si="95"/>
        <v>0</v>
      </c>
      <c r="BB38" s="15">
        <f t="shared" ca="1" si="95"/>
        <v>0</v>
      </c>
      <c r="BC38" s="15">
        <f t="shared" ca="1" si="95"/>
        <v>0</v>
      </c>
      <c r="BD38" s="15">
        <f t="shared" ca="1" si="95"/>
        <v>0</v>
      </c>
      <c r="BE38" s="15">
        <f t="shared" ca="1" si="95"/>
        <v>0</v>
      </c>
      <c r="BF38" s="15">
        <f t="shared" ca="1" si="95"/>
        <v>0</v>
      </c>
      <c r="BG38" s="15">
        <f t="shared" ca="1" si="95"/>
        <v>0</v>
      </c>
      <c r="BH38" s="15">
        <f t="shared" ca="1" si="95"/>
        <v>0</v>
      </c>
      <c r="BI38" s="15">
        <f t="shared" ca="1" si="95"/>
        <v>0</v>
      </c>
      <c r="BJ38" s="15">
        <f t="shared" ca="1" si="95"/>
        <v>0</v>
      </c>
      <c r="BK38" s="15">
        <f t="shared" ca="1" si="95"/>
        <v>0</v>
      </c>
      <c r="BL38" s="15">
        <f t="shared" ca="1" si="95"/>
        <v>0</v>
      </c>
      <c r="BM38" s="15">
        <f t="shared" ca="1" si="95"/>
        <v>0</v>
      </c>
      <c r="BN38" s="15">
        <f t="shared" ca="1" si="95"/>
        <v>0</v>
      </c>
      <c r="BO38" s="15">
        <f t="shared" ref="BO38:BR38" ca="1" si="96">BO37*$B$13*$B$14</f>
        <v>0</v>
      </c>
      <c r="BP38" s="15">
        <f t="shared" ca="1" si="96"/>
        <v>0</v>
      </c>
      <c r="BQ38" s="15">
        <f t="shared" ca="1" si="96"/>
        <v>0</v>
      </c>
      <c r="BR38" s="15">
        <f t="shared" ca="1" si="96"/>
        <v>0</v>
      </c>
      <c r="BS38" s="15">
        <f t="shared" ref="BS38:BV38" ca="1" si="97">BS37*$B$13*$B$14</f>
        <v>0</v>
      </c>
      <c r="BT38" s="15">
        <f t="shared" ca="1" si="97"/>
        <v>0</v>
      </c>
      <c r="BU38" s="15">
        <f t="shared" ca="1" si="97"/>
        <v>0</v>
      </c>
      <c r="BV38" s="15">
        <f t="shared" ca="1" si="97"/>
        <v>0</v>
      </c>
      <c r="BW38" s="15">
        <f t="shared" ref="BW38:CD38" ca="1" si="98">BW37*$B$13*$B$14</f>
        <v>0</v>
      </c>
      <c r="BX38" s="15">
        <f t="shared" ca="1" si="98"/>
        <v>0</v>
      </c>
      <c r="BY38" s="15">
        <f t="shared" ca="1" si="98"/>
        <v>0</v>
      </c>
      <c r="BZ38" s="15">
        <f t="shared" ca="1" si="98"/>
        <v>0</v>
      </c>
      <c r="CA38" s="15">
        <f t="shared" ca="1" si="98"/>
        <v>0</v>
      </c>
      <c r="CB38" s="15">
        <f t="shared" ca="1" si="98"/>
        <v>0</v>
      </c>
      <c r="CC38" s="15">
        <f t="shared" ca="1" si="98"/>
        <v>0</v>
      </c>
      <c r="CD38" s="15">
        <f t="shared" ca="1" si="98"/>
        <v>0</v>
      </c>
      <c r="CE38" s="15">
        <f t="shared" ref="CE38:CQ38" ca="1" si="99">CE37*$B$13*$B$14</f>
        <v>0</v>
      </c>
      <c r="CF38" s="15">
        <f t="shared" ca="1" si="99"/>
        <v>0</v>
      </c>
      <c r="CG38" s="15">
        <f t="shared" ca="1" si="99"/>
        <v>0</v>
      </c>
      <c r="CH38" s="15">
        <f t="shared" ca="1" si="99"/>
        <v>0</v>
      </c>
      <c r="CI38" s="15">
        <f t="shared" ca="1" si="99"/>
        <v>0</v>
      </c>
      <c r="CJ38" s="15">
        <f t="shared" ca="1" si="99"/>
        <v>0</v>
      </c>
      <c r="CK38" s="15">
        <f t="shared" ca="1" si="99"/>
        <v>0</v>
      </c>
      <c r="CL38" s="15">
        <f t="shared" ca="1" si="99"/>
        <v>0</v>
      </c>
      <c r="CM38" s="15">
        <f t="shared" ca="1" si="99"/>
        <v>0</v>
      </c>
      <c r="CN38" s="15">
        <f t="shared" ca="1" si="99"/>
        <v>0</v>
      </c>
      <c r="CO38" s="15">
        <f t="shared" ca="1" si="99"/>
        <v>0</v>
      </c>
      <c r="CP38" s="15">
        <f t="shared" ca="1" si="99"/>
        <v>0</v>
      </c>
      <c r="CQ38" s="15">
        <f t="shared" ca="1" si="99"/>
        <v>0</v>
      </c>
      <c r="CR38" s="15">
        <f t="shared" ref="CR38:CX38" ca="1" si="100">CR37*$B$13*$B$14</f>
        <v>0</v>
      </c>
      <c r="CS38" s="15">
        <f t="shared" ca="1" si="100"/>
        <v>0</v>
      </c>
      <c r="CT38" s="15">
        <f t="shared" ca="1" si="100"/>
        <v>0</v>
      </c>
      <c r="CU38" s="15">
        <f t="shared" ca="1" si="100"/>
        <v>0</v>
      </c>
      <c r="CV38" s="15">
        <f t="shared" ca="1" si="100"/>
        <v>0</v>
      </c>
      <c r="CW38" s="15">
        <f t="shared" ca="1" si="100"/>
        <v>0</v>
      </c>
      <c r="CX38" s="15">
        <f t="shared" ca="1" si="100"/>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101">C21</f>
        <v>0</v>
      </c>
      <c r="D41" s="4">
        <f t="shared" ca="1" si="101"/>
        <v>0</v>
      </c>
      <c r="E41" s="4">
        <f t="shared" ca="1" si="101"/>
        <v>-88.110119747064431</v>
      </c>
      <c r="F41" s="4">
        <f t="shared" ca="1" si="101"/>
        <v>-1533.4939290443979</v>
      </c>
      <c r="G41" s="4">
        <f t="shared" ca="1" si="101"/>
        <v>-1965.3231963939163</v>
      </c>
      <c r="H41" s="4">
        <f t="shared" ca="1" si="101"/>
        <v>-2284.7573746438825</v>
      </c>
      <c r="I41" s="4">
        <f t="shared" ca="1" si="101"/>
        <v>-2465.7689023272123</v>
      </c>
      <c r="J41" s="4">
        <f t="shared" ca="1" si="101"/>
        <v>-2522.4815870807379</v>
      </c>
      <c r="K41" s="4">
        <f t="shared" ca="1" si="101"/>
        <v>-2580.4986635835949</v>
      </c>
      <c r="L41" s="4">
        <f t="shared" ca="1" si="101"/>
        <v>-2639.8501328460175</v>
      </c>
      <c r="M41" s="4">
        <f t="shared" ca="1" si="101"/>
        <v>-2700.5666859014755</v>
      </c>
      <c r="N41" s="4">
        <f t="shared" ca="1" si="101"/>
        <v>-2762.6797196772091</v>
      </c>
      <c r="O41" s="4">
        <f t="shared" ca="1" si="101"/>
        <v>-2826.2213532297842</v>
      </c>
      <c r="P41" s="4">
        <f t="shared" ca="1" si="101"/>
        <v>-2891.2244443540694</v>
      </c>
      <c r="Q41" s="4">
        <f t="shared" ca="1" si="101"/>
        <v>-2957.7226065742125</v>
      </c>
      <c r="R41" s="4">
        <f t="shared" ca="1" si="101"/>
        <v>-3025.7502265254193</v>
      </c>
      <c r="S41" s="4">
        <f t="shared" ca="1" si="101"/>
        <v>-3095.342481735504</v>
      </c>
      <c r="T41" s="4">
        <f t="shared" ca="1" si="101"/>
        <v>-3166.5353588154203</v>
      </c>
      <c r="U41" s="4">
        <f t="shared" ca="1" si="101"/>
        <v>-3239.3656720681747</v>
      </c>
      <c r="V41" s="4">
        <f t="shared" ca="1" si="101"/>
        <v>-3313.8710825257426</v>
      </c>
      <c r="W41" s="4">
        <f t="shared" ca="1" si="101"/>
        <v>-3390.0901174238347</v>
      </c>
      <c r="X41" s="4">
        <f t="shared" ca="1" si="101"/>
        <v>-3468.0621901245827</v>
      </c>
      <c r="Y41" s="4">
        <f t="shared" ca="1" si="101"/>
        <v>-3547.8276204974477</v>
      </c>
      <c r="Z41" s="4">
        <f t="shared" ca="1" si="101"/>
        <v>-3629.4276557688891</v>
      </c>
      <c r="AA41" s="4">
        <f t="shared" ca="1" si="101"/>
        <v>-3712.9044918515729</v>
      </c>
      <c r="AB41" s="4">
        <f t="shared" ca="1" si="101"/>
        <v>-3798.3012951641581</v>
      </c>
      <c r="AC41" s="4">
        <f t="shared" ca="1" si="101"/>
        <v>-3885.6622249529332</v>
      </c>
      <c r="AD41" s="4">
        <f t="shared" ca="1" si="101"/>
        <v>-3975.0324561268508</v>
      </c>
      <c r="AE41" s="4">
        <f t="shared" ca="1" si="101"/>
        <v>-4066.4582026177677</v>
      </c>
      <c r="AF41" s="4">
        <f t="shared" ca="1" si="101"/>
        <v>-4159.9867412779768</v>
      </c>
      <c r="AG41" s="4">
        <f t="shared" ca="1" si="101"/>
        <v>-4255.6664363273685</v>
      </c>
      <c r="AH41" s="4">
        <f t="shared" ca="1" si="101"/>
        <v>-4353.5467643628981</v>
      </c>
      <c r="AI41" s="4">
        <f t="shared" ref="AI41:BN41" ca="1" si="102">AI21</f>
        <v>-4453.6783399432443</v>
      </c>
      <c r="AJ41" s="4">
        <f t="shared" ca="1" si="102"/>
        <v>-4556.1129417619386</v>
      </c>
      <c r="AK41" s="4">
        <f t="shared" ca="1" si="102"/>
        <v>-4660.9035394224629</v>
      </c>
      <c r="AL41" s="4">
        <f t="shared" ca="1" si="102"/>
        <v>-4768.1043208291794</v>
      </c>
      <c r="AM41" s="4">
        <f t="shared" ca="1" si="102"/>
        <v>-4877.7707202082502</v>
      </c>
      <c r="AN41" s="4">
        <f t="shared" ca="1" si="102"/>
        <v>-4989.9594467730394</v>
      </c>
      <c r="AO41" s="4">
        <f t="shared" ca="1" si="102"/>
        <v>-5104.7285140488175</v>
      </c>
      <c r="AP41" s="4">
        <f t="shared" ca="1" si="102"/>
        <v>-5222.1372698719397</v>
      </c>
      <c r="AQ41" s="4">
        <f t="shared" ca="1" si="102"/>
        <v>-5342.2464270789942</v>
      </c>
      <c r="AR41" s="4">
        <f t="shared" ca="1" si="102"/>
        <v>-5465.1180949018108</v>
      </c>
      <c r="AS41" s="4">
        <f t="shared" ca="1" si="102"/>
        <v>-5590.8158110845525</v>
      </c>
      <c r="AT41" s="4">
        <f t="shared" ca="1" si="102"/>
        <v>-5719.4045747394975</v>
      </c>
      <c r="AU41" s="4">
        <f t="shared" ca="1" si="102"/>
        <v>-5850.9508799585046</v>
      </c>
      <c r="AV41" s="4">
        <f t="shared" ca="1" si="102"/>
        <v>-5985.5227501975496</v>
      </c>
      <c r="AW41" s="4">
        <f t="shared" ca="1" si="102"/>
        <v>0</v>
      </c>
      <c r="AX41" s="4">
        <f t="shared" ca="1" si="102"/>
        <v>0</v>
      </c>
      <c r="AY41" s="4">
        <f t="shared" ca="1" si="102"/>
        <v>0</v>
      </c>
      <c r="AZ41" s="4">
        <f t="shared" ca="1" si="102"/>
        <v>0</v>
      </c>
      <c r="BA41" s="4">
        <f t="shared" ca="1" si="102"/>
        <v>0</v>
      </c>
      <c r="BB41" s="4">
        <f t="shared" ca="1" si="102"/>
        <v>0</v>
      </c>
      <c r="BC41" s="4">
        <f t="shared" ca="1" si="102"/>
        <v>0</v>
      </c>
      <c r="BD41" s="4">
        <f t="shared" ca="1" si="102"/>
        <v>0</v>
      </c>
      <c r="BE41" s="4">
        <f t="shared" ca="1" si="102"/>
        <v>0</v>
      </c>
      <c r="BF41" s="4">
        <f t="shared" ca="1" si="102"/>
        <v>0</v>
      </c>
      <c r="BG41" s="4">
        <f t="shared" ca="1" si="102"/>
        <v>0</v>
      </c>
      <c r="BH41" s="4">
        <f t="shared" ca="1" si="102"/>
        <v>0</v>
      </c>
      <c r="BI41" s="4">
        <f t="shared" ca="1" si="102"/>
        <v>0</v>
      </c>
      <c r="BJ41" s="4">
        <f t="shared" ca="1" si="102"/>
        <v>0</v>
      </c>
      <c r="BK41" s="4">
        <f t="shared" ca="1" si="102"/>
        <v>0</v>
      </c>
      <c r="BL41" s="4">
        <f t="shared" ca="1" si="102"/>
        <v>0</v>
      </c>
      <c r="BM41" s="4">
        <f t="shared" ca="1" si="102"/>
        <v>0</v>
      </c>
      <c r="BN41" s="4">
        <f t="shared" ca="1" si="102"/>
        <v>0</v>
      </c>
      <c r="BO41" s="4">
        <f t="shared" ref="BO41:BR41" ca="1" si="103">BO21</f>
        <v>0</v>
      </c>
      <c r="BP41" s="4">
        <f t="shared" ca="1" si="103"/>
        <v>0</v>
      </c>
      <c r="BQ41" s="4">
        <f t="shared" ca="1" si="103"/>
        <v>0</v>
      </c>
      <c r="BR41" s="4">
        <f t="shared" ca="1" si="103"/>
        <v>0</v>
      </c>
      <c r="BS41" s="4">
        <f t="shared" ref="BS41:BV41" ca="1" si="104">BS21</f>
        <v>0</v>
      </c>
      <c r="BT41" s="4">
        <f t="shared" ca="1" si="104"/>
        <v>0</v>
      </c>
      <c r="BU41" s="4">
        <f t="shared" ca="1" si="104"/>
        <v>0</v>
      </c>
      <c r="BV41" s="4">
        <f t="shared" ca="1" si="104"/>
        <v>0</v>
      </c>
      <c r="BW41" s="4">
        <f t="shared" ref="BW41:CD41" ca="1" si="105">BW21</f>
        <v>0</v>
      </c>
      <c r="BX41" s="4">
        <f t="shared" ca="1" si="105"/>
        <v>0</v>
      </c>
      <c r="BY41" s="4">
        <f t="shared" ca="1" si="105"/>
        <v>0</v>
      </c>
      <c r="BZ41" s="4">
        <f t="shared" ca="1" si="105"/>
        <v>0</v>
      </c>
      <c r="CA41" s="4">
        <f t="shared" ca="1" si="105"/>
        <v>0</v>
      </c>
      <c r="CB41" s="4">
        <f t="shared" ca="1" si="105"/>
        <v>0</v>
      </c>
      <c r="CC41" s="4">
        <f t="shared" ca="1" si="105"/>
        <v>0</v>
      </c>
      <c r="CD41" s="4">
        <f t="shared" ca="1" si="105"/>
        <v>0</v>
      </c>
      <c r="CE41" s="4">
        <f t="shared" ref="CE41:CQ41" ca="1" si="106">CE21</f>
        <v>0</v>
      </c>
      <c r="CF41" s="4">
        <f t="shared" ca="1" si="106"/>
        <v>0</v>
      </c>
      <c r="CG41" s="4">
        <f t="shared" ca="1" si="106"/>
        <v>0</v>
      </c>
      <c r="CH41" s="4">
        <f t="shared" ca="1" si="106"/>
        <v>0</v>
      </c>
      <c r="CI41" s="4">
        <f t="shared" ca="1" si="106"/>
        <v>0</v>
      </c>
      <c r="CJ41" s="4">
        <f t="shared" ca="1" si="106"/>
        <v>0</v>
      </c>
      <c r="CK41" s="4">
        <f t="shared" ca="1" si="106"/>
        <v>0</v>
      </c>
      <c r="CL41" s="4">
        <f t="shared" ca="1" si="106"/>
        <v>0</v>
      </c>
      <c r="CM41" s="4">
        <f t="shared" ca="1" si="106"/>
        <v>0</v>
      </c>
      <c r="CN41" s="4">
        <f t="shared" ca="1" si="106"/>
        <v>0</v>
      </c>
      <c r="CO41" s="4">
        <f t="shared" ca="1" si="106"/>
        <v>0</v>
      </c>
      <c r="CP41" s="4">
        <f t="shared" ca="1" si="106"/>
        <v>0</v>
      </c>
      <c r="CQ41" s="4">
        <f t="shared" ca="1" si="106"/>
        <v>0</v>
      </c>
      <c r="CR41" s="4">
        <f t="shared" ref="CR41:CX41" ca="1" si="107">CR21</f>
        <v>0</v>
      </c>
      <c r="CS41" s="4">
        <f t="shared" ca="1" si="107"/>
        <v>0</v>
      </c>
      <c r="CT41" s="4">
        <f t="shared" ca="1" si="107"/>
        <v>0</v>
      </c>
      <c r="CU41" s="4">
        <f t="shared" ca="1" si="107"/>
        <v>0</v>
      </c>
      <c r="CV41" s="4">
        <f t="shared" ca="1" si="107"/>
        <v>0</v>
      </c>
      <c r="CW41" s="4">
        <f t="shared" ca="1" si="107"/>
        <v>0</v>
      </c>
      <c r="CX41" s="4">
        <f t="shared" ca="1" si="107"/>
        <v>0</v>
      </c>
    </row>
    <row r="42" spans="1:102">
      <c r="A42" s="26" t="s">
        <v>342</v>
      </c>
      <c r="C42" s="4">
        <f t="shared" ref="C42:BN42" ca="1" si="108">-(DEBT*DEBT_INT_RATE)*C37</f>
        <v>0</v>
      </c>
      <c r="D42" s="4">
        <f t="shared" ca="1" si="108"/>
        <v>0</v>
      </c>
      <c r="E42" s="4">
        <f t="shared" ca="1" si="108"/>
        <v>0</v>
      </c>
      <c r="F42" s="4">
        <f t="shared" ca="1" si="108"/>
        <v>0</v>
      </c>
      <c r="G42" s="4">
        <f t="shared" ca="1" si="108"/>
        <v>0</v>
      </c>
      <c r="H42" s="4">
        <f t="shared" ca="1" si="108"/>
        <v>0</v>
      </c>
      <c r="I42" s="4">
        <f t="shared" ca="1" si="108"/>
        <v>0</v>
      </c>
      <c r="J42" s="4">
        <f t="shared" ca="1" si="108"/>
        <v>0</v>
      </c>
      <c r="K42" s="4">
        <f t="shared" ca="1" si="108"/>
        <v>0</v>
      </c>
      <c r="L42" s="4">
        <f t="shared" ca="1" si="108"/>
        <v>0</v>
      </c>
      <c r="M42" s="4">
        <f t="shared" ca="1" si="108"/>
        <v>0</v>
      </c>
      <c r="N42" s="4">
        <f t="shared" ca="1" si="108"/>
        <v>0</v>
      </c>
      <c r="O42" s="4">
        <f t="shared" ca="1" si="108"/>
        <v>0</v>
      </c>
      <c r="P42" s="4">
        <f t="shared" ca="1" si="108"/>
        <v>0</v>
      </c>
      <c r="Q42" s="4">
        <f t="shared" ca="1" si="108"/>
        <v>0</v>
      </c>
      <c r="R42" s="4">
        <f t="shared" ca="1" si="108"/>
        <v>0</v>
      </c>
      <c r="S42" s="4">
        <f t="shared" ca="1" si="108"/>
        <v>0</v>
      </c>
      <c r="T42" s="4">
        <f t="shared" ca="1" si="108"/>
        <v>0</v>
      </c>
      <c r="U42" s="4">
        <f t="shared" ca="1" si="108"/>
        <v>0</v>
      </c>
      <c r="V42" s="4">
        <f t="shared" ca="1" si="108"/>
        <v>0</v>
      </c>
      <c r="W42" s="4">
        <f t="shared" ca="1" si="108"/>
        <v>0</v>
      </c>
      <c r="X42" s="4">
        <f t="shared" ca="1" si="108"/>
        <v>0</v>
      </c>
      <c r="Y42" s="4">
        <f t="shared" ca="1" si="108"/>
        <v>0</v>
      </c>
      <c r="Z42" s="4">
        <f t="shared" ca="1" si="108"/>
        <v>0</v>
      </c>
      <c r="AA42" s="4">
        <f t="shared" ca="1" si="108"/>
        <v>0</v>
      </c>
      <c r="AB42" s="4">
        <f t="shared" ca="1" si="108"/>
        <v>0</v>
      </c>
      <c r="AC42" s="4">
        <f t="shared" ca="1" si="108"/>
        <v>0</v>
      </c>
      <c r="AD42" s="4">
        <f t="shared" ca="1" si="108"/>
        <v>0</v>
      </c>
      <c r="AE42" s="4">
        <f t="shared" ca="1" si="108"/>
        <v>0</v>
      </c>
      <c r="AF42" s="4">
        <f t="shared" ca="1" si="108"/>
        <v>0</v>
      </c>
      <c r="AG42" s="4">
        <f t="shared" ca="1" si="108"/>
        <v>0</v>
      </c>
      <c r="AH42" s="4">
        <f t="shared" ca="1" si="108"/>
        <v>0</v>
      </c>
      <c r="AI42" s="4">
        <f t="shared" ca="1" si="108"/>
        <v>0</v>
      </c>
      <c r="AJ42" s="4">
        <f t="shared" ca="1" si="108"/>
        <v>0</v>
      </c>
      <c r="AK42" s="4">
        <f t="shared" ca="1" si="108"/>
        <v>0</v>
      </c>
      <c r="AL42" s="4">
        <f t="shared" ca="1" si="108"/>
        <v>0</v>
      </c>
      <c r="AM42" s="4">
        <f t="shared" ca="1" si="108"/>
        <v>0</v>
      </c>
      <c r="AN42" s="4">
        <f t="shared" ca="1" si="108"/>
        <v>0</v>
      </c>
      <c r="AO42" s="4">
        <f t="shared" ca="1" si="108"/>
        <v>0</v>
      </c>
      <c r="AP42" s="4">
        <f t="shared" ca="1" si="108"/>
        <v>0</v>
      </c>
      <c r="AQ42" s="4">
        <f t="shared" ca="1" si="108"/>
        <v>0</v>
      </c>
      <c r="AR42" s="4">
        <f t="shared" ca="1" si="108"/>
        <v>0</v>
      </c>
      <c r="AS42" s="4">
        <f t="shared" ca="1" si="108"/>
        <v>0</v>
      </c>
      <c r="AT42" s="4">
        <f t="shared" ca="1" si="108"/>
        <v>0</v>
      </c>
      <c r="AU42" s="4">
        <f t="shared" ca="1" si="108"/>
        <v>0</v>
      </c>
      <c r="AV42" s="4">
        <f t="shared" ca="1" si="108"/>
        <v>0</v>
      </c>
      <c r="AW42" s="4">
        <f t="shared" ca="1" si="108"/>
        <v>0</v>
      </c>
      <c r="AX42" s="4">
        <f t="shared" ca="1" si="108"/>
        <v>0</v>
      </c>
      <c r="AY42" s="4">
        <f t="shared" ca="1" si="108"/>
        <v>0</v>
      </c>
      <c r="AZ42" s="4">
        <f t="shared" ca="1" si="108"/>
        <v>0</v>
      </c>
      <c r="BA42" s="4">
        <f t="shared" ca="1" si="108"/>
        <v>0</v>
      </c>
      <c r="BB42" s="4">
        <f t="shared" ca="1" si="108"/>
        <v>0</v>
      </c>
      <c r="BC42" s="4">
        <f t="shared" ca="1" si="108"/>
        <v>0</v>
      </c>
      <c r="BD42" s="4">
        <f t="shared" ca="1" si="108"/>
        <v>0</v>
      </c>
      <c r="BE42" s="4">
        <f t="shared" ca="1" si="108"/>
        <v>0</v>
      </c>
      <c r="BF42" s="4">
        <f t="shared" ca="1" si="108"/>
        <v>0</v>
      </c>
      <c r="BG42" s="4">
        <f t="shared" ca="1" si="108"/>
        <v>0</v>
      </c>
      <c r="BH42" s="4">
        <f t="shared" ca="1" si="108"/>
        <v>0</v>
      </c>
      <c r="BI42" s="4">
        <f t="shared" ca="1" si="108"/>
        <v>0</v>
      </c>
      <c r="BJ42" s="4">
        <f t="shared" ca="1" si="108"/>
        <v>0</v>
      </c>
      <c r="BK42" s="4">
        <f t="shared" ca="1" si="108"/>
        <v>0</v>
      </c>
      <c r="BL42" s="4">
        <f t="shared" ca="1" si="108"/>
        <v>0</v>
      </c>
      <c r="BM42" s="4">
        <f t="shared" ca="1" si="108"/>
        <v>0</v>
      </c>
      <c r="BN42" s="4">
        <f t="shared" ca="1" si="108"/>
        <v>0</v>
      </c>
      <c r="BO42" s="4">
        <f t="shared" ref="BO42:BR42" ca="1" si="109">-(DEBT*DEBT_INT_RATE)*BO37</f>
        <v>0</v>
      </c>
      <c r="BP42" s="4">
        <f t="shared" ca="1" si="109"/>
        <v>0</v>
      </c>
      <c r="BQ42" s="4">
        <f t="shared" ca="1" si="109"/>
        <v>0</v>
      </c>
      <c r="BR42" s="4">
        <f t="shared" ca="1" si="109"/>
        <v>0</v>
      </c>
      <c r="BS42" s="4">
        <f t="shared" ref="BS42:BV42" ca="1" si="110">-(DEBT*DEBT_INT_RATE)*BS37</f>
        <v>0</v>
      </c>
      <c r="BT42" s="4">
        <f t="shared" ca="1" si="110"/>
        <v>0</v>
      </c>
      <c r="BU42" s="4">
        <f t="shared" ca="1" si="110"/>
        <v>0</v>
      </c>
      <c r="BV42" s="4">
        <f t="shared" ca="1" si="110"/>
        <v>0</v>
      </c>
      <c r="BW42" s="4">
        <f t="shared" ref="BW42:CD42" ca="1" si="111">-(DEBT*DEBT_INT_RATE)*BW37</f>
        <v>0</v>
      </c>
      <c r="BX42" s="4">
        <f t="shared" ca="1" si="111"/>
        <v>0</v>
      </c>
      <c r="BY42" s="4">
        <f t="shared" ca="1" si="111"/>
        <v>0</v>
      </c>
      <c r="BZ42" s="4">
        <f t="shared" ca="1" si="111"/>
        <v>0</v>
      </c>
      <c r="CA42" s="4">
        <f t="shared" ca="1" si="111"/>
        <v>0</v>
      </c>
      <c r="CB42" s="4">
        <f t="shared" ca="1" si="111"/>
        <v>0</v>
      </c>
      <c r="CC42" s="4">
        <f t="shared" ca="1" si="111"/>
        <v>0</v>
      </c>
      <c r="CD42" s="4">
        <f t="shared" ca="1" si="111"/>
        <v>0</v>
      </c>
      <c r="CE42" s="4">
        <f t="shared" ref="CE42:CQ42" ca="1" si="112">-(DEBT*DEBT_INT_RATE)*CE37</f>
        <v>0</v>
      </c>
      <c r="CF42" s="4">
        <f t="shared" ca="1" si="112"/>
        <v>0</v>
      </c>
      <c r="CG42" s="4">
        <f t="shared" ca="1" si="112"/>
        <v>0</v>
      </c>
      <c r="CH42" s="4">
        <f t="shared" ca="1" si="112"/>
        <v>0</v>
      </c>
      <c r="CI42" s="4">
        <f t="shared" ca="1" si="112"/>
        <v>0</v>
      </c>
      <c r="CJ42" s="4">
        <f t="shared" ca="1" si="112"/>
        <v>0</v>
      </c>
      <c r="CK42" s="4">
        <f t="shared" ca="1" si="112"/>
        <v>0</v>
      </c>
      <c r="CL42" s="4">
        <f t="shared" ca="1" si="112"/>
        <v>0</v>
      </c>
      <c r="CM42" s="4">
        <f t="shared" ca="1" si="112"/>
        <v>0</v>
      </c>
      <c r="CN42" s="4">
        <f t="shared" ca="1" si="112"/>
        <v>0</v>
      </c>
      <c r="CO42" s="4">
        <f t="shared" ca="1" si="112"/>
        <v>0</v>
      </c>
      <c r="CP42" s="4">
        <f t="shared" ca="1" si="112"/>
        <v>0</v>
      </c>
      <c r="CQ42" s="4">
        <f t="shared" ca="1" si="112"/>
        <v>0</v>
      </c>
      <c r="CR42" s="4">
        <f t="shared" ref="CR42:CX42" ca="1" si="113">-(DEBT*DEBT_INT_RATE)*CR37</f>
        <v>0</v>
      </c>
      <c r="CS42" s="4">
        <f t="shared" ca="1" si="113"/>
        <v>0</v>
      </c>
      <c r="CT42" s="4">
        <f t="shared" ca="1" si="113"/>
        <v>0</v>
      </c>
      <c r="CU42" s="4">
        <f t="shared" ca="1" si="113"/>
        <v>0</v>
      </c>
      <c r="CV42" s="4">
        <f t="shared" ca="1" si="113"/>
        <v>0</v>
      </c>
      <c r="CW42" s="4">
        <f t="shared" ca="1" si="113"/>
        <v>0</v>
      </c>
      <c r="CX42" s="4">
        <f t="shared" ca="1" si="113"/>
        <v>0</v>
      </c>
    </row>
    <row r="43" spans="1:102">
      <c r="A43" s="38" t="s">
        <v>332</v>
      </c>
      <c r="B43" s="7"/>
      <c r="C43" s="268">
        <f t="shared" ref="C43:AH43" ca="1" si="114">-SUM(C41:C42)*(FederalIncomeTax+StateIncomeTax)</f>
        <v>0</v>
      </c>
      <c r="D43" s="268">
        <f t="shared" ca="1" si="114"/>
        <v>0</v>
      </c>
      <c r="E43" s="268">
        <f t="shared" ca="1" si="114"/>
        <v>21.983474876892576</v>
      </c>
      <c r="F43" s="268">
        <f t="shared" ca="1" si="114"/>
        <v>382.60673529657726</v>
      </c>
      <c r="G43" s="268">
        <f t="shared" ca="1" si="114"/>
        <v>490.34813750028212</v>
      </c>
      <c r="H43" s="268">
        <f t="shared" ca="1" si="114"/>
        <v>570.04696497364864</v>
      </c>
      <c r="I43" s="268">
        <f t="shared" ca="1" si="114"/>
        <v>615.20934113063947</v>
      </c>
      <c r="J43" s="268">
        <f t="shared" ca="1" si="114"/>
        <v>629.35915597664405</v>
      </c>
      <c r="K43" s="268">
        <f t="shared" ca="1" si="114"/>
        <v>643.83441656410696</v>
      </c>
      <c r="L43" s="268">
        <f t="shared" ca="1" si="114"/>
        <v>658.64260814508134</v>
      </c>
      <c r="M43" s="268">
        <f t="shared" ca="1" si="114"/>
        <v>673.79138813241809</v>
      </c>
      <c r="N43" s="268">
        <f t="shared" ca="1" si="114"/>
        <v>689.28859005946367</v>
      </c>
      <c r="O43" s="268">
        <f t="shared" ca="1" si="114"/>
        <v>705.14222763083114</v>
      </c>
      <c r="P43" s="268">
        <f t="shared" ca="1" si="114"/>
        <v>721.36049886634032</v>
      </c>
      <c r="Q43" s="268">
        <f t="shared" ca="1" si="114"/>
        <v>737.95179034026603</v>
      </c>
      <c r="R43" s="268">
        <f t="shared" ca="1" si="114"/>
        <v>754.92468151809214</v>
      </c>
      <c r="S43" s="268">
        <f t="shared" ca="1" si="114"/>
        <v>772.28794919300822</v>
      </c>
      <c r="T43" s="268">
        <f t="shared" ca="1" si="114"/>
        <v>790.05057202444732</v>
      </c>
      <c r="U43" s="268">
        <f t="shared" ca="1" si="114"/>
        <v>808.22173518100954</v>
      </c>
      <c r="V43" s="268">
        <f t="shared" ca="1" si="114"/>
        <v>826.81083509017276</v>
      </c>
      <c r="W43" s="268">
        <f t="shared" ca="1" si="114"/>
        <v>845.82748429724677</v>
      </c>
      <c r="X43" s="268">
        <f t="shared" ca="1" si="114"/>
        <v>865.28151643608339</v>
      </c>
      <c r="Y43" s="268">
        <f t="shared" ca="1" si="114"/>
        <v>885.18299131411322</v>
      </c>
      <c r="Z43" s="268">
        <f t="shared" ca="1" si="114"/>
        <v>905.54220011433779</v>
      </c>
      <c r="AA43" s="268">
        <f t="shared" ca="1" si="114"/>
        <v>926.36967071696745</v>
      </c>
      <c r="AB43" s="268">
        <f t="shared" ca="1" si="114"/>
        <v>947.67617314345739</v>
      </c>
      <c r="AC43" s="268">
        <f t="shared" ca="1" si="114"/>
        <v>969.47272512575682</v>
      </c>
      <c r="AD43" s="268">
        <f t="shared" ca="1" si="114"/>
        <v>991.77059780364925</v>
      </c>
      <c r="AE43" s="268">
        <f t="shared" ca="1" si="114"/>
        <v>1014.5813215531331</v>
      </c>
      <c r="AF43" s="268">
        <f t="shared" ca="1" si="114"/>
        <v>1037.9166919488553</v>
      </c>
      <c r="AG43" s="268">
        <f t="shared" ca="1" si="114"/>
        <v>1061.7887758636784</v>
      </c>
      <c r="AH43" s="268">
        <f t="shared" ca="1" si="114"/>
        <v>1086.2099177085431</v>
      </c>
      <c r="AI43" s="268">
        <f t="shared" ref="AI43:BN43" ca="1" si="115">-SUM(AI41:AI42)*(FederalIncomeTax+StateIncomeTax)</f>
        <v>1111.1927458158395</v>
      </c>
      <c r="AJ43" s="268">
        <f t="shared" ca="1" si="115"/>
        <v>1136.7501789696037</v>
      </c>
      <c r="AK43" s="268">
        <f t="shared" ca="1" si="115"/>
        <v>1162.8954330859044</v>
      </c>
      <c r="AL43" s="268">
        <f t="shared" ca="1" si="115"/>
        <v>1189.6420280468803</v>
      </c>
      <c r="AM43" s="268">
        <f t="shared" ca="1" si="115"/>
        <v>1217.0037946919583</v>
      </c>
      <c r="AN43" s="268">
        <f t="shared" ca="1" si="115"/>
        <v>1244.9948819698734</v>
      </c>
      <c r="AO43" s="268">
        <f t="shared" ca="1" si="115"/>
        <v>1273.6297642551799</v>
      </c>
      <c r="AP43" s="268">
        <f t="shared" ca="1" si="115"/>
        <v>1302.923248833049</v>
      </c>
      <c r="AQ43" s="268">
        <f t="shared" ca="1" si="115"/>
        <v>1332.8904835562091</v>
      </c>
      <c r="AR43" s="268">
        <f t="shared" ca="1" si="115"/>
        <v>1363.5469646780018</v>
      </c>
      <c r="AS43" s="268">
        <f t="shared" ca="1" si="115"/>
        <v>1394.9085448655958</v>
      </c>
      <c r="AT43" s="268">
        <f t="shared" ca="1" si="115"/>
        <v>1426.9914413975046</v>
      </c>
      <c r="AU43" s="268">
        <f t="shared" ca="1" si="115"/>
        <v>1459.8122445496469</v>
      </c>
      <c r="AV43" s="268">
        <f t="shared" ca="1" si="115"/>
        <v>1493.3879261742886</v>
      </c>
      <c r="AW43" s="268">
        <f t="shared" ca="1" si="115"/>
        <v>0</v>
      </c>
      <c r="AX43" s="268">
        <f t="shared" ca="1" si="115"/>
        <v>0</v>
      </c>
      <c r="AY43" s="268">
        <f t="shared" ca="1" si="115"/>
        <v>0</v>
      </c>
      <c r="AZ43" s="268">
        <f t="shared" ca="1" si="115"/>
        <v>0</v>
      </c>
      <c r="BA43" s="268">
        <f t="shared" ca="1" si="115"/>
        <v>0</v>
      </c>
      <c r="BB43" s="268">
        <f t="shared" ca="1" si="115"/>
        <v>0</v>
      </c>
      <c r="BC43" s="268">
        <f t="shared" ca="1" si="115"/>
        <v>0</v>
      </c>
      <c r="BD43" s="268">
        <f t="shared" ca="1" si="115"/>
        <v>0</v>
      </c>
      <c r="BE43" s="268">
        <f t="shared" ca="1" si="115"/>
        <v>0</v>
      </c>
      <c r="BF43" s="268">
        <f t="shared" ca="1" si="115"/>
        <v>0</v>
      </c>
      <c r="BG43" s="268">
        <f t="shared" ca="1" si="115"/>
        <v>0</v>
      </c>
      <c r="BH43" s="268">
        <f t="shared" ca="1" si="115"/>
        <v>0</v>
      </c>
      <c r="BI43" s="268">
        <f t="shared" ca="1" si="115"/>
        <v>0</v>
      </c>
      <c r="BJ43" s="268">
        <f t="shared" ca="1" si="115"/>
        <v>0</v>
      </c>
      <c r="BK43" s="268">
        <f t="shared" ca="1" si="115"/>
        <v>0</v>
      </c>
      <c r="BL43" s="268">
        <f t="shared" ca="1" si="115"/>
        <v>0</v>
      </c>
      <c r="BM43" s="268">
        <f t="shared" ca="1" si="115"/>
        <v>0</v>
      </c>
      <c r="BN43" s="268">
        <f t="shared" ca="1" si="115"/>
        <v>0</v>
      </c>
      <c r="BO43" s="268">
        <f t="shared" ref="BO43:CQ43" ca="1" si="116">-SUM(BO41:BO42)*(FederalIncomeTax+StateIncomeTax)</f>
        <v>0</v>
      </c>
      <c r="BP43" s="268">
        <f t="shared" ca="1" si="116"/>
        <v>0</v>
      </c>
      <c r="BQ43" s="268">
        <f t="shared" ca="1" si="116"/>
        <v>0</v>
      </c>
      <c r="BR43" s="268">
        <f t="shared" ca="1" si="116"/>
        <v>0</v>
      </c>
      <c r="BS43" s="268">
        <f t="shared" ca="1" si="116"/>
        <v>0</v>
      </c>
      <c r="BT43" s="268">
        <f t="shared" ca="1" si="116"/>
        <v>0</v>
      </c>
      <c r="BU43" s="268">
        <f t="shared" ca="1" si="116"/>
        <v>0</v>
      </c>
      <c r="BV43" s="268">
        <f t="shared" ca="1" si="116"/>
        <v>0</v>
      </c>
      <c r="BW43" s="268">
        <f t="shared" ca="1" si="116"/>
        <v>0</v>
      </c>
      <c r="BX43" s="268">
        <f t="shared" ca="1" si="116"/>
        <v>0</v>
      </c>
      <c r="BY43" s="268">
        <f t="shared" ca="1" si="116"/>
        <v>0</v>
      </c>
      <c r="BZ43" s="268">
        <f t="shared" ca="1" si="116"/>
        <v>0</v>
      </c>
      <c r="CA43" s="268">
        <f t="shared" ca="1" si="116"/>
        <v>0</v>
      </c>
      <c r="CB43" s="268">
        <f t="shared" ca="1" si="116"/>
        <v>0</v>
      </c>
      <c r="CC43" s="268">
        <f t="shared" ca="1" si="116"/>
        <v>0</v>
      </c>
      <c r="CD43" s="268">
        <f t="shared" ca="1" si="116"/>
        <v>0</v>
      </c>
      <c r="CE43" s="268">
        <f t="shared" ca="1" si="116"/>
        <v>0</v>
      </c>
      <c r="CF43" s="268">
        <f t="shared" ca="1" si="116"/>
        <v>0</v>
      </c>
      <c r="CG43" s="268">
        <f t="shared" ca="1" si="116"/>
        <v>0</v>
      </c>
      <c r="CH43" s="268">
        <f t="shared" ca="1" si="116"/>
        <v>0</v>
      </c>
      <c r="CI43" s="268">
        <f t="shared" ca="1" si="116"/>
        <v>0</v>
      </c>
      <c r="CJ43" s="268">
        <f t="shared" ca="1" si="116"/>
        <v>0</v>
      </c>
      <c r="CK43" s="268">
        <f t="shared" ca="1" si="116"/>
        <v>0</v>
      </c>
      <c r="CL43" s="268">
        <f t="shared" ca="1" si="116"/>
        <v>0</v>
      </c>
      <c r="CM43" s="268">
        <f t="shared" ca="1" si="116"/>
        <v>0</v>
      </c>
      <c r="CN43" s="268">
        <f t="shared" ca="1" si="116"/>
        <v>0</v>
      </c>
      <c r="CO43" s="268">
        <f t="shared" ca="1" si="116"/>
        <v>0</v>
      </c>
      <c r="CP43" s="268">
        <f t="shared" ca="1" si="116"/>
        <v>0</v>
      </c>
      <c r="CQ43" s="268">
        <f t="shared" ca="1" si="116"/>
        <v>0</v>
      </c>
      <c r="CR43" s="268">
        <f t="shared" ref="CR43:CX43" ca="1" si="117">-SUM(CR41:CR42)*(FederalIncomeTax+StateIncomeTax)</f>
        <v>0</v>
      </c>
      <c r="CS43" s="268">
        <f t="shared" ca="1" si="117"/>
        <v>0</v>
      </c>
      <c r="CT43" s="268">
        <f t="shared" ca="1" si="117"/>
        <v>0</v>
      </c>
      <c r="CU43" s="268">
        <f t="shared" ca="1" si="117"/>
        <v>0</v>
      </c>
      <c r="CV43" s="268">
        <f t="shared" ca="1" si="117"/>
        <v>0</v>
      </c>
      <c r="CW43" s="268">
        <f t="shared" ca="1" si="117"/>
        <v>0</v>
      </c>
      <c r="CX43" s="268">
        <f t="shared" ca="1" si="117"/>
        <v>0</v>
      </c>
    </row>
    <row r="44" spans="1:102">
      <c r="A44" s="40" t="s">
        <v>333</v>
      </c>
      <c r="B44" s="41"/>
      <c r="C44" s="15">
        <f t="shared" ref="C44:BN44" ca="1" si="118">SUM(C41:C43)</f>
        <v>0</v>
      </c>
      <c r="D44" s="15">
        <f t="shared" ca="1" si="118"/>
        <v>0</v>
      </c>
      <c r="E44" s="15">
        <f t="shared" ca="1" si="118"/>
        <v>-66.126644870171859</v>
      </c>
      <c r="F44" s="15">
        <f t="shared" ca="1" si="118"/>
        <v>-1150.8871937478207</v>
      </c>
      <c r="G44" s="15">
        <f t="shared" ca="1" si="118"/>
        <v>-1474.9750588936342</v>
      </c>
      <c r="H44" s="15">
        <f t="shared" ca="1" si="118"/>
        <v>-1714.7104096702337</v>
      </c>
      <c r="I44" s="15">
        <f t="shared" ca="1" si="118"/>
        <v>-1850.5595611965728</v>
      </c>
      <c r="J44" s="15">
        <f t="shared" ca="1" si="118"/>
        <v>-1893.1224311040937</v>
      </c>
      <c r="K44" s="15">
        <f t="shared" ca="1" si="118"/>
        <v>-1936.6642470194879</v>
      </c>
      <c r="L44" s="15">
        <f t="shared" ca="1" si="118"/>
        <v>-1981.2075247009361</v>
      </c>
      <c r="M44" s="15">
        <f t="shared" ca="1" si="118"/>
        <v>-2026.7752977690575</v>
      </c>
      <c r="N44" s="15">
        <f t="shared" ca="1" si="118"/>
        <v>-2073.3911296177453</v>
      </c>
      <c r="O44" s="15">
        <f t="shared" ca="1" si="118"/>
        <v>-2121.0791255989529</v>
      </c>
      <c r="P44" s="15">
        <f t="shared" ca="1" si="118"/>
        <v>-2169.8639454877293</v>
      </c>
      <c r="Q44" s="15">
        <f t="shared" ca="1" si="118"/>
        <v>-2219.7708162339463</v>
      </c>
      <c r="R44" s="15">
        <f t="shared" ca="1" si="118"/>
        <v>-2270.825545007327</v>
      </c>
      <c r="S44" s="15">
        <f t="shared" ca="1" si="118"/>
        <v>-2323.0545325424955</v>
      </c>
      <c r="T44" s="15">
        <f t="shared" ca="1" si="118"/>
        <v>-2376.484786790973</v>
      </c>
      <c r="U44" s="15">
        <f t="shared" ca="1" si="118"/>
        <v>-2431.1439368871652</v>
      </c>
      <c r="V44" s="15">
        <f t="shared" ca="1" si="118"/>
        <v>-2487.0602474355701</v>
      </c>
      <c r="W44" s="15">
        <f t="shared" ca="1" si="118"/>
        <v>-2544.2626331265878</v>
      </c>
      <c r="X44" s="15">
        <f t="shared" ca="1" si="118"/>
        <v>-2602.7806736884995</v>
      </c>
      <c r="Y44" s="15">
        <f t="shared" ca="1" si="118"/>
        <v>-2662.6446291833345</v>
      </c>
      <c r="Z44" s="15">
        <f t="shared" ca="1" si="118"/>
        <v>-2723.8854556545512</v>
      </c>
      <c r="AA44" s="15">
        <f t="shared" ca="1" si="118"/>
        <v>-2786.5348211346054</v>
      </c>
      <c r="AB44" s="15">
        <f t="shared" ca="1" si="118"/>
        <v>-2850.6251220207005</v>
      </c>
      <c r="AC44" s="15">
        <f t="shared" ca="1" si="118"/>
        <v>-2916.1894998271764</v>
      </c>
      <c r="AD44" s="15">
        <f t="shared" ca="1" si="118"/>
        <v>-2983.2618583232015</v>
      </c>
      <c r="AE44" s="15">
        <f t="shared" ca="1" si="118"/>
        <v>-3051.8768810646347</v>
      </c>
      <c r="AF44" s="15">
        <f t="shared" ca="1" si="118"/>
        <v>-3122.0700493291215</v>
      </c>
      <c r="AG44" s="15">
        <f t="shared" ca="1" si="118"/>
        <v>-3193.8776604636901</v>
      </c>
      <c r="AH44" s="15">
        <f t="shared" ca="1" si="118"/>
        <v>-3267.3368466543552</v>
      </c>
      <c r="AI44" s="15">
        <f t="shared" ca="1" si="118"/>
        <v>-3342.4855941274045</v>
      </c>
      <c r="AJ44" s="15">
        <f t="shared" ca="1" si="118"/>
        <v>-3419.3627627923352</v>
      </c>
      <c r="AK44" s="15">
        <f t="shared" ca="1" si="118"/>
        <v>-3498.0081063365587</v>
      </c>
      <c r="AL44" s="15">
        <f t="shared" ca="1" si="118"/>
        <v>-3578.4622927822993</v>
      </c>
      <c r="AM44" s="15">
        <f t="shared" ca="1" si="118"/>
        <v>-3660.7669255162918</v>
      </c>
      <c r="AN44" s="15">
        <f t="shared" ca="1" si="118"/>
        <v>-3744.964564803166</v>
      </c>
      <c r="AO44" s="15">
        <f t="shared" ca="1" si="118"/>
        <v>-3831.0987497936376</v>
      </c>
      <c r="AP44" s="15">
        <f t="shared" ca="1" si="118"/>
        <v>-3919.2140210388907</v>
      </c>
      <c r="AQ44" s="15">
        <f t="shared" ca="1" si="118"/>
        <v>-4009.3559435227853</v>
      </c>
      <c r="AR44" s="15">
        <f t="shared" ca="1" si="118"/>
        <v>-4101.5711302238087</v>
      </c>
      <c r="AS44" s="15">
        <f t="shared" ca="1" si="118"/>
        <v>-4195.9072662189565</v>
      </c>
      <c r="AT44" s="15">
        <f t="shared" ca="1" si="118"/>
        <v>-4292.4131333419928</v>
      </c>
      <c r="AU44" s="15">
        <f t="shared" ca="1" si="118"/>
        <v>-4391.1386354088572</v>
      </c>
      <c r="AV44" s="15">
        <f t="shared" ca="1" si="118"/>
        <v>-4492.134824023261</v>
      </c>
      <c r="AW44" s="15">
        <f t="shared" ca="1" si="118"/>
        <v>0</v>
      </c>
      <c r="AX44" s="15">
        <f t="shared" ca="1" si="118"/>
        <v>0</v>
      </c>
      <c r="AY44" s="15">
        <f t="shared" ca="1" si="118"/>
        <v>0</v>
      </c>
      <c r="AZ44" s="15">
        <f t="shared" ca="1" si="118"/>
        <v>0</v>
      </c>
      <c r="BA44" s="15">
        <f t="shared" ca="1" si="118"/>
        <v>0</v>
      </c>
      <c r="BB44" s="15">
        <f t="shared" ca="1" si="118"/>
        <v>0</v>
      </c>
      <c r="BC44" s="15">
        <f t="shared" ca="1" si="118"/>
        <v>0</v>
      </c>
      <c r="BD44" s="15">
        <f t="shared" ca="1" si="118"/>
        <v>0</v>
      </c>
      <c r="BE44" s="15">
        <f t="shared" ca="1" si="118"/>
        <v>0</v>
      </c>
      <c r="BF44" s="15">
        <f t="shared" ca="1" si="118"/>
        <v>0</v>
      </c>
      <c r="BG44" s="15">
        <f t="shared" ca="1" si="118"/>
        <v>0</v>
      </c>
      <c r="BH44" s="15">
        <f t="shared" ca="1" si="118"/>
        <v>0</v>
      </c>
      <c r="BI44" s="15">
        <f t="shared" ca="1" si="118"/>
        <v>0</v>
      </c>
      <c r="BJ44" s="15">
        <f t="shared" ca="1" si="118"/>
        <v>0</v>
      </c>
      <c r="BK44" s="15">
        <f t="shared" ca="1" si="118"/>
        <v>0</v>
      </c>
      <c r="BL44" s="15">
        <f t="shared" ca="1" si="118"/>
        <v>0</v>
      </c>
      <c r="BM44" s="15">
        <f t="shared" ca="1" si="118"/>
        <v>0</v>
      </c>
      <c r="BN44" s="15">
        <f t="shared" ca="1" si="118"/>
        <v>0</v>
      </c>
      <c r="BO44" s="15">
        <f t="shared" ref="BO44:BR44" ca="1" si="119">SUM(BO41:BO43)</f>
        <v>0</v>
      </c>
      <c r="BP44" s="15">
        <f t="shared" ca="1" si="119"/>
        <v>0</v>
      </c>
      <c r="BQ44" s="15">
        <f t="shared" ca="1" si="119"/>
        <v>0</v>
      </c>
      <c r="BR44" s="15">
        <f t="shared" ca="1" si="119"/>
        <v>0</v>
      </c>
      <c r="BS44" s="15">
        <f t="shared" ref="BS44:BV44" ca="1" si="120">SUM(BS41:BS43)</f>
        <v>0</v>
      </c>
      <c r="BT44" s="15">
        <f t="shared" ca="1" si="120"/>
        <v>0</v>
      </c>
      <c r="BU44" s="15">
        <f t="shared" ca="1" si="120"/>
        <v>0</v>
      </c>
      <c r="BV44" s="15">
        <f t="shared" ca="1" si="120"/>
        <v>0</v>
      </c>
      <c r="BW44" s="15">
        <f t="shared" ref="BW44:CD44" ca="1" si="121">SUM(BW41:BW43)</f>
        <v>0</v>
      </c>
      <c r="BX44" s="15">
        <f t="shared" ca="1" si="121"/>
        <v>0</v>
      </c>
      <c r="BY44" s="15">
        <f t="shared" ca="1" si="121"/>
        <v>0</v>
      </c>
      <c r="BZ44" s="15">
        <f t="shared" ca="1" si="121"/>
        <v>0</v>
      </c>
      <c r="CA44" s="15">
        <f t="shared" ca="1" si="121"/>
        <v>0</v>
      </c>
      <c r="CB44" s="15">
        <f t="shared" ca="1" si="121"/>
        <v>0</v>
      </c>
      <c r="CC44" s="15">
        <f t="shared" ca="1" si="121"/>
        <v>0</v>
      </c>
      <c r="CD44" s="15">
        <f t="shared" ca="1" si="121"/>
        <v>0</v>
      </c>
      <c r="CE44" s="15">
        <f t="shared" ref="CE44:CQ44" ca="1" si="122">SUM(CE41:CE43)</f>
        <v>0</v>
      </c>
      <c r="CF44" s="15">
        <f t="shared" ca="1" si="122"/>
        <v>0</v>
      </c>
      <c r="CG44" s="15">
        <f t="shared" ca="1" si="122"/>
        <v>0</v>
      </c>
      <c r="CH44" s="15">
        <f t="shared" ca="1" si="122"/>
        <v>0</v>
      </c>
      <c r="CI44" s="15">
        <f t="shared" ca="1" si="122"/>
        <v>0</v>
      </c>
      <c r="CJ44" s="15">
        <f t="shared" ca="1" si="122"/>
        <v>0</v>
      </c>
      <c r="CK44" s="15">
        <f t="shared" ca="1" si="122"/>
        <v>0</v>
      </c>
      <c r="CL44" s="15">
        <f t="shared" ca="1" si="122"/>
        <v>0</v>
      </c>
      <c r="CM44" s="15">
        <f t="shared" ca="1" si="122"/>
        <v>0</v>
      </c>
      <c r="CN44" s="15">
        <f t="shared" ca="1" si="122"/>
        <v>0</v>
      </c>
      <c r="CO44" s="15">
        <f t="shared" ca="1" si="122"/>
        <v>0</v>
      </c>
      <c r="CP44" s="15">
        <f t="shared" ca="1" si="122"/>
        <v>0</v>
      </c>
      <c r="CQ44" s="15">
        <f t="shared" ca="1" si="122"/>
        <v>0</v>
      </c>
      <c r="CR44" s="15">
        <f t="shared" ref="CR44:CX44" ca="1" si="123">SUM(CR41:CR43)</f>
        <v>0</v>
      </c>
      <c r="CS44" s="15">
        <f t="shared" ca="1" si="123"/>
        <v>0</v>
      </c>
      <c r="CT44" s="15">
        <f t="shared" ca="1" si="123"/>
        <v>0</v>
      </c>
      <c r="CU44" s="15">
        <f t="shared" ca="1" si="123"/>
        <v>0</v>
      </c>
      <c r="CV44" s="15">
        <f t="shared" ca="1" si="123"/>
        <v>0</v>
      </c>
      <c r="CW44" s="15">
        <f t="shared" ca="1" si="123"/>
        <v>0</v>
      </c>
      <c r="CX44" s="15">
        <f t="shared" ca="1" si="123"/>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4">C38-C44</f>
        <v>0</v>
      </c>
      <c r="D46" s="15">
        <f t="shared" ca="1" si="124"/>
        <v>0</v>
      </c>
      <c r="E46" s="15">
        <f t="shared" ca="1" si="124"/>
        <v>66.126644870171859</v>
      </c>
      <c r="F46" s="15">
        <f t="shared" ca="1" si="124"/>
        <v>1150.8871937478207</v>
      </c>
      <c r="G46" s="15">
        <f t="shared" ca="1" si="124"/>
        <v>1474.9750588936342</v>
      </c>
      <c r="H46" s="15">
        <f t="shared" ca="1" si="124"/>
        <v>1714.7104096702337</v>
      </c>
      <c r="I46" s="15">
        <f t="shared" ca="1" si="124"/>
        <v>1850.5595611965728</v>
      </c>
      <c r="J46" s="15">
        <f t="shared" ca="1" si="124"/>
        <v>1893.1224311040937</v>
      </c>
      <c r="K46" s="15">
        <f t="shared" ca="1" si="124"/>
        <v>1936.6642470194879</v>
      </c>
      <c r="L46" s="15">
        <f t="shared" ca="1" si="124"/>
        <v>1981.2075247009361</v>
      </c>
      <c r="M46" s="15">
        <f t="shared" ca="1" si="124"/>
        <v>2026.7752977690575</v>
      </c>
      <c r="N46" s="15">
        <f t="shared" ca="1" si="124"/>
        <v>2073.3911296177453</v>
      </c>
      <c r="O46" s="15">
        <f t="shared" ca="1" si="124"/>
        <v>2121.0791255989529</v>
      </c>
      <c r="P46" s="15">
        <f t="shared" ca="1" si="124"/>
        <v>2169.8639454877293</v>
      </c>
      <c r="Q46" s="15">
        <f t="shared" ca="1" si="124"/>
        <v>2219.7708162339463</v>
      </c>
      <c r="R46" s="15">
        <f t="shared" ca="1" si="124"/>
        <v>2270.825545007327</v>
      </c>
      <c r="S46" s="15">
        <f t="shared" ca="1" si="124"/>
        <v>2323.0545325424955</v>
      </c>
      <c r="T46" s="15">
        <f t="shared" ca="1" si="124"/>
        <v>2376.484786790973</v>
      </c>
      <c r="U46" s="15">
        <f t="shared" ca="1" si="124"/>
        <v>2431.1439368871652</v>
      </c>
      <c r="V46" s="15">
        <f t="shared" ca="1" si="124"/>
        <v>2487.0602474355701</v>
      </c>
      <c r="W46" s="15">
        <f t="shared" ca="1" si="124"/>
        <v>2544.2626331265878</v>
      </c>
      <c r="X46" s="15">
        <f t="shared" ca="1" si="124"/>
        <v>2602.7806736884995</v>
      </c>
      <c r="Y46" s="15">
        <f t="shared" ca="1" si="124"/>
        <v>2662.6446291833345</v>
      </c>
      <c r="Z46" s="15">
        <f t="shared" ca="1" si="124"/>
        <v>2723.8854556545512</v>
      </c>
      <c r="AA46" s="15">
        <f t="shared" ca="1" si="124"/>
        <v>2786.5348211346054</v>
      </c>
      <c r="AB46" s="15">
        <f t="shared" ca="1" si="124"/>
        <v>2850.6251220207005</v>
      </c>
      <c r="AC46" s="15">
        <f t="shared" ca="1" si="124"/>
        <v>2916.1894998271764</v>
      </c>
      <c r="AD46" s="15">
        <f t="shared" ca="1" si="124"/>
        <v>2983.2618583232015</v>
      </c>
      <c r="AE46" s="15">
        <f t="shared" ca="1" si="124"/>
        <v>3051.8768810646347</v>
      </c>
      <c r="AF46" s="15">
        <f t="shared" ca="1" si="124"/>
        <v>3122.0700493291215</v>
      </c>
      <c r="AG46" s="15">
        <f t="shared" ca="1" si="124"/>
        <v>3193.8776604636901</v>
      </c>
      <c r="AH46" s="15">
        <f t="shared" ca="1" si="124"/>
        <v>3267.3368466543552</v>
      </c>
      <c r="AI46" s="15">
        <f t="shared" ca="1" si="124"/>
        <v>3342.4855941274045</v>
      </c>
      <c r="AJ46" s="15">
        <f t="shared" ca="1" si="124"/>
        <v>3419.3627627923352</v>
      </c>
      <c r="AK46" s="15">
        <f t="shared" ca="1" si="124"/>
        <v>3498.0081063365587</v>
      </c>
      <c r="AL46" s="15">
        <f t="shared" ca="1" si="124"/>
        <v>3578.4622927822993</v>
      </c>
      <c r="AM46" s="15">
        <f t="shared" ca="1" si="124"/>
        <v>3660.7669255162918</v>
      </c>
      <c r="AN46" s="15">
        <f t="shared" ca="1" si="124"/>
        <v>3744.964564803166</v>
      </c>
      <c r="AO46" s="15">
        <f t="shared" ca="1" si="124"/>
        <v>3831.0987497936376</v>
      </c>
      <c r="AP46" s="15">
        <f t="shared" ca="1" si="124"/>
        <v>3919.2140210388907</v>
      </c>
      <c r="AQ46" s="15">
        <f t="shared" ca="1" si="124"/>
        <v>4009.3559435227853</v>
      </c>
      <c r="AR46" s="15">
        <f t="shared" ca="1" si="124"/>
        <v>4101.5711302238087</v>
      </c>
      <c r="AS46" s="15">
        <f t="shared" ca="1" si="124"/>
        <v>4195.9072662189565</v>
      </c>
      <c r="AT46" s="15">
        <f t="shared" ca="1" si="124"/>
        <v>4292.4131333419928</v>
      </c>
      <c r="AU46" s="15">
        <f t="shared" ca="1" si="124"/>
        <v>4391.1386354088572</v>
      </c>
      <c r="AV46" s="15">
        <f t="shared" ca="1" si="124"/>
        <v>4492.134824023261</v>
      </c>
      <c r="AW46" s="15">
        <f t="shared" ca="1" si="124"/>
        <v>0</v>
      </c>
      <c r="AX46" s="15">
        <f t="shared" ca="1" si="124"/>
        <v>0</v>
      </c>
      <c r="AY46" s="15">
        <f t="shared" ca="1" si="124"/>
        <v>0</v>
      </c>
      <c r="AZ46" s="15">
        <f t="shared" ca="1" si="124"/>
        <v>0</v>
      </c>
      <c r="BA46" s="15">
        <f t="shared" ca="1" si="124"/>
        <v>0</v>
      </c>
      <c r="BB46" s="15">
        <f t="shared" ca="1" si="124"/>
        <v>0</v>
      </c>
      <c r="BC46" s="15">
        <f t="shared" ca="1" si="124"/>
        <v>0</v>
      </c>
      <c r="BD46" s="15">
        <f t="shared" ca="1" si="124"/>
        <v>0</v>
      </c>
      <c r="BE46" s="15">
        <f t="shared" ca="1" si="124"/>
        <v>0</v>
      </c>
      <c r="BF46" s="15">
        <f t="shared" ca="1" si="124"/>
        <v>0</v>
      </c>
      <c r="BG46" s="15">
        <f t="shared" ca="1" si="124"/>
        <v>0</v>
      </c>
      <c r="BH46" s="15">
        <f t="shared" ca="1" si="124"/>
        <v>0</v>
      </c>
      <c r="BI46" s="15">
        <f t="shared" ca="1" si="124"/>
        <v>0</v>
      </c>
      <c r="BJ46" s="15">
        <f t="shared" ca="1" si="124"/>
        <v>0</v>
      </c>
      <c r="BK46" s="15">
        <f t="shared" ca="1" si="124"/>
        <v>0</v>
      </c>
      <c r="BL46" s="15">
        <f t="shared" ca="1" si="124"/>
        <v>0</v>
      </c>
      <c r="BM46" s="15">
        <f t="shared" ca="1" si="124"/>
        <v>0</v>
      </c>
      <c r="BN46" s="15">
        <f t="shared" ca="1" si="124"/>
        <v>0</v>
      </c>
      <c r="BO46" s="15">
        <f t="shared" ref="BO46:BR46" ca="1" si="125">BO38-BO44</f>
        <v>0</v>
      </c>
      <c r="BP46" s="15">
        <f t="shared" ca="1" si="125"/>
        <v>0</v>
      </c>
      <c r="BQ46" s="15">
        <f t="shared" ca="1" si="125"/>
        <v>0</v>
      </c>
      <c r="BR46" s="15">
        <f t="shared" ca="1" si="125"/>
        <v>0</v>
      </c>
      <c r="BS46" s="15">
        <f t="shared" ref="BS46:BV46" ca="1" si="126">BS38-BS44</f>
        <v>0</v>
      </c>
      <c r="BT46" s="15">
        <f t="shared" ca="1" si="126"/>
        <v>0</v>
      </c>
      <c r="BU46" s="15">
        <f t="shared" ca="1" si="126"/>
        <v>0</v>
      </c>
      <c r="BV46" s="15">
        <f t="shared" ca="1" si="126"/>
        <v>0</v>
      </c>
      <c r="BW46" s="15">
        <f t="shared" ref="BW46:CD46" ca="1" si="127">BW38-BW44</f>
        <v>0</v>
      </c>
      <c r="BX46" s="15">
        <f t="shared" ca="1" si="127"/>
        <v>0</v>
      </c>
      <c r="BY46" s="15">
        <f t="shared" ca="1" si="127"/>
        <v>0</v>
      </c>
      <c r="BZ46" s="15">
        <f t="shared" ca="1" si="127"/>
        <v>0</v>
      </c>
      <c r="CA46" s="15">
        <f t="shared" ca="1" si="127"/>
        <v>0</v>
      </c>
      <c r="CB46" s="15">
        <f t="shared" ca="1" si="127"/>
        <v>0</v>
      </c>
      <c r="CC46" s="15">
        <f t="shared" ca="1" si="127"/>
        <v>0</v>
      </c>
      <c r="CD46" s="15">
        <f t="shared" ca="1" si="127"/>
        <v>0</v>
      </c>
      <c r="CE46" s="15">
        <f t="shared" ref="CE46:CQ46" ca="1" si="128">CE38-CE44</f>
        <v>0</v>
      </c>
      <c r="CF46" s="15">
        <f t="shared" ca="1" si="128"/>
        <v>0</v>
      </c>
      <c r="CG46" s="15">
        <f t="shared" ca="1" si="128"/>
        <v>0</v>
      </c>
      <c r="CH46" s="15">
        <f t="shared" ca="1" si="128"/>
        <v>0</v>
      </c>
      <c r="CI46" s="15">
        <f t="shared" ca="1" si="128"/>
        <v>0</v>
      </c>
      <c r="CJ46" s="15">
        <f t="shared" ca="1" si="128"/>
        <v>0</v>
      </c>
      <c r="CK46" s="15">
        <f t="shared" ca="1" si="128"/>
        <v>0</v>
      </c>
      <c r="CL46" s="15">
        <f t="shared" ca="1" si="128"/>
        <v>0</v>
      </c>
      <c r="CM46" s="15">
        <f t="shared" ca="1" si="128"/>
        <v>0</v>
      </c>
      <c r="CN46" s="15">
        <f t="shared" ca="1" si="128"/>
        <v>0</v>
      </c>
      <c r="CO46" s="15">
        <f t="shared" ca="1" si="128"/>
        <v>0</v>
      </c>
      <c r="CP46" s="15">
        <f t="shared" ca="1" si="128"/>
        <v>0</v>
      </c>
      <c r="CQ46" s="15">
        <f t="shared" ca="1" si="128"/>
        <v>0</v>
      </c>
      <c r="CR46" s="15">
        <f t="shared" ref="CR46:CX46" ca="1" si="129">CR38-CR44</f>
        <v>0</v>
      </c>
      <c r="CS46" s="15">
        <f t="shared" ca="1" si="129"/>
        <v>0</v>
      </c>
      <c r="CT46" s="15">
        <f t="shared" ca="1" si="129"/>
        <v>0</v>
      </c>
      <c r="CU46" s="15">
        <f t="shared" ca="1" si="129"/>
        <v>0</v>
      </c>
      <c r="CV46" s="15">
        <f t="shared" ca="1" si="129"/>
        <v>0</v>
      </c>
      <c r="CW46" s="15">
        <f t="shared" ca="1" si="129"/>
        <v>0</v>
      </c>
      <c r="CX46" s="15">
        <f t="shared" ca="1" si="129"/>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30">C46/(1-FederalIncomeTax-StateIncomeTax)-C46</f>
        <v>0</v>
      </c>
      <c r="D48" s="268">
        <f t="shared" ca="1" si="130"/>
        <v>0</v>
      </c>
      <c r="E48" s="268">
        <f t="shared" ca="1" si="130"/>
        <v>21.983474876892586</v>
      </c>
      <c r="F48" s="268">
        <f t="shared" ca="1" si="130"/>
        <v>382.60673529657743</v>
      </c>
      <c r="G48" s="268">
        <f t="shared" ca="1" si="130"/>
        <v>490.34813750028229</v>
      </c>
      <c r="H48" s="268">
        <f t="shared" ca="1" si="130"/>
        <v>570.04696497364876</v>
      </c>
      <c r="I48" s="268">
        <f t="shared" ca="1" si="130"/>
        <v>615.20934113063959</v>
      </c>
      <c r="J48" s="268">
        <f t="shared" ca="1" si="130"/>
        <v>629.35915597664416</v>
      </c>
      <c r="K48" s="268">
        <f t="shared" ca="1" si="130"/>
        <v>643.83441656410696</v>
      </c>
      <c r="L48" s="268">
        <f t="shared" ca="1" si="130"/>
        <v>658.64260814508134</v>
      </c>
      <c r="M48" s="268">
        <f t="shared" ca="1" si="130"/>
        <v>673.79138813241843</v>
      </c>
      <c r="N48" s="268">
        <f t="shared" ca="1" si="130"/>
        <v>689.28859005946379</v>
      </c>
      <c r="O48" s="268">
        <f t="shared" ca="1" si="130"/>
        <v>705.14222763083126</v>
      </c>
      <c r="P48" s="268">
        <f t="shared" ca="1" si="130"/>
        <v>721.36049886634055</v>
      </c>
      <c r="Q48" s="268">
        <f t="shared" ca="1" si="130"/>
        <v>737.95179034026614</v>
      </c>
      <c r="R48" s="268">
        <f t="shared" ca="1" si="130"/>
        <v>754.92468151809226</v>
      </c>
      <c r="S48" s="268">
        <f t="shared" ca="1" si="130"/>
        <v>772.28794919300844</v>
      </c>
      <c r="T48" s="268">
        <f t="shared" ca="1" si="130"/>
        <v>790.05057202444777</v>
      </c>
      <c r="U48" s="268">
        <f t="shared" ca="1" si="130"/>
        <v>808.22173518100999</v>
      </c>
      <c r="V48" s="268">
        <f t="shared" ca="1" si="130"/>
        <v>826.81083509017299</v>
      </c>
      <c r="W48" s="268">
        <f t="shared" ca="1" si="130"/>
        <v>845.82748429724688</v>
      </c>
      <c r="X48" s="268">
        <f t="shared" ca="1" si="130"/>
        <v>865.28151643608362</v>
      </c>
      <c r="Y48" s="268">
        <f t="shared" ca="1" si="130"/>
        <v>885.18299131411368</v>
      </c>
      <c r="Z48" s="268">
        <f t="shared" ca="1" si="130"/>
        <v>905.5422001143379</v>
      </c>
      <c r="AA48" s="268">
        <f t="shared" ca="1" si="130"/>
        <v>926.3696707169679</v>
      </c>
      <c r="AB48" s="268">
        <f t="shared" ca="1" si="130"/>
        <v>947.67617314345762</v>
      </c>
      <c r="AC48" s="268">
        <f t="shared" ca="1" si="130"/>
        <v>969.47272512575728</v>
      </c>
      <c r="AD48" s="268">
        <f t="shared" ca="1" si="130"/>
        <v>991.77059780364971</v>
      </c>
      <c r="AE48" s="268">
        <f t="shared" ca="1" si="130"/>
        <v>1014.5813215531334</v>
      </c>
      <c r="AF48" s="268">
        <f t="shared" ca="1" si="130"/>
        <v>1037.9166919488553</v>
      </c>
      <c r="AG48" s="268">
        <f t="shared" ca="1" si="130"/>
        <v>1061.7887758636784</v>
      </c>
      <c r="AH48" s="268">
        <f t="shared" ca="1" si="130"/>
        <v>1086.2099177085438</v>
      </c>
      <c r="AI48" s="268">
        <f t="shared" ref="AI48:CQ48" ca="1" si="131">AI46/(1-FederalIncomeTax-StateIncomeTax)-AI46</f>
        <v>1111.1927458158398</v>
      </c>
      <c r="AJ48" s="268">
        <f t="shared" ca="1" si="131"/>
        <v>1136.7501789696043</v>
      </c>
      <c r="AK48" s="268">
        <f t="shared" ca="1" si="131"/>
        <v>1162.8954330859051</v>
      </c>
      <c r="AL48" s="268">
        <f t="shared" ca="1" si="131"/>
        <v>1189.642028046881</v>
      </c>
      <c r="AM48" s="268">
        <f t="shared" ca="1" si="131"/>
        <v>1217.0037946919592</v>
      </c>
      <c r="AN48" s="268">
        <f t="shared" ca="1" si="131"/>
        <v>1244.9948819698734</v>
      </c>
      <c r="AO48" s="268">
        <f t="shared" ca="1" si="131"/>
        <v>1273.6297642551799</v>
      </c>
      <c r="AP48" s="268">
        <f t="shared" ca="1" si="131"/>
        <v>1302.923248833049</v>
      </c>
      <c r="AQ48" s="268">
        <f t="shared" ca="1" si="131"/>
        <v>1332.8904835562098</v>
      </c>
      <c r="AR48" s="268">
        <f t="shared" ca="1" si="131"/>
        <v>1363.546964678002</v>
      </c>
      <c r="AS48" s="268">
        <f t="shared" ca="1" si="131"/>
        <v>1394.908544865596</v>
      </c>
      <c r="AT48" s="268">
        <f t="shared" ca="1" si="131"/>
        <v>1426.9914413975048</v>
      </c>
      <c r="AU48" s="268">
        <f t="shared" ca="1" si="131"/>
        <v>1459.8122445496474</v>
      </c>
      <c r="AV48" s="268">
        <f t="shared" ca="1" si="131"/>
        <v>1493.3879261742886</v>
      </c>
      <c r="AW48" s="268">
        <f t="shared" ca="1" si="131"/>
        <v>0</v>
      </c>
      <c r="AX48" s="268">
        <f t="shared" ca="1" si="131"/>
        <v>0</v>
      </c>
      <c r="AY48" s="268">
        <f t="shared" ca="1" si="131"/>
        <v>0</v>
      </c>
      <c r="AZ48" s="268">
        <f t="shared" ca="1" si="131"/>
        <v>0</v>
      </c>
      <c r="BA48" s="268">
        <f t="shared" ca="1" si="131"/>
        <v>0</v>
      </c>
      <c r="BB48" s="268">
        <f t="shared" ca="1" si="131"/>
        <v>0</v>
      </c>
      <c r="BC48" s="268">
        <f t="shared" ca="1" si="131"/>
        <v>0</v>
      </c>
      <c r="BD48" s="268">
        <f t="shared" ca="1" si="131"/>
        <v>0</v>
      </c>
      <c r="BE48" s="268">
        <f t="shared" ca="1" si="131"/>
        <v>0</v>
      </c>
      <c r="BF48" s="268">
        <f t="shared" ca="1" si="131"/>
        <v>0</v>
      </c>
      <c r="BG48" s="268">
        <f t="shared" ca="1" si="131"/>
        <v>0</v>
      </c>
      <c r="BH48" s="268">
        <f t="shared" ca="1" si="131"/>
        <v>0</v>
      </c>
      <c r="BI48" s="268">
        <f t="shared" ca="1" si="131"/>
        <v>0</v>
      </c>
      <c r="BJ48" s="268">
        <f t="shared" ca="1" si="131"/>
        <v>0</v>
      </c>
      <c r="BK48" s="268">
        <f t="shared" ca="1" si="131"/>
        <v>0</v>
      </c>
      <c r="BL48" s="268">
        <f t="shared" ca="1" si="131"/>
        <v>0</v>
      </c>
      <c r="BM48" s="268">
        <f t="shared" ca="1" si="131"/>
        <v>0</v>
      </c>
      <c r="BN48" s="268">
        <f t="shared" ca="1" si="131"/>
        <v>0</v>
      </c>
      <c r="BO48" s="268">
        <f t="shared" ca="1" si="131"/>
        <v>0</v>
      </c>
      <c r="BP48" s="268">
        <f t="shared" ca="1" si="131"/>
        <v>0</v>
      </c>
      <c r="BQ48" s="268">
        <f t="shared" ca="1" si="131"/>
        <v>0</v>
      </c>
      <c r="BR48" s="268">
        <f t="shared" ca="1" si="131"/>
        <v>0</v>
      </c>
      <c r="BS48" s="268">
        <f t="shared" ca="1" si="131"/>
        <v>0</v>
      </c>
      <c r="BT48" s="268">
        <f t="shared" ca="1" si="131"/>
        <v>0</v>
      </c>
      <c r="BU48" s="268">
        <f t="shared" ca="1" si="131"/>
        <v>0</v>
      </c>
      <c r="BV48" s="268">
        <f t="shared" ca="1" si="131"/>
        <v>0</v>
      </c>
      <c r="BW48" s="268">
        <f t="shared" ca="1" si="131"/>
        <v>0</v>
      </c>
      <c r="BX48" s="268">
        <f t="shared" ca="1" si="131"/>
        <v>0</v>
      </c>
      <c r="BY48" s="268">
        <f t="shared" ca="1" si="131"/>
        <v>0</v>
      </c>
      <c r="BZ48" s="268">
        <f t="shared" ca="1" si="131"/>
        <v>0</v>
      </c>
      <c r="CA48" s="268">
        <f t="shared" ca="1" si="131"/>
        <v>0</v>
      </c>
      <c r="CB48" s="268">
        <f t="shared" ca="1" si="131"/>
        <v>0</v>
      </c>
      <c r="CC48" s="268">
        <f t="shared" ca="1" si="131"/>
        <v>0</v>
      </c>
      <c r="CD48" s="268">
        <f t="shared" ca="1" si="131"/>
        <v>0</v>
      </c>
      <c r="CE48" s="268">
        <f t="shared" ca="1" si="131"/>
        <v>0</v>
      </c>
      <c r="CF48" s="268">
        <f t="shared" ca="1" si="131"/>
        <v>0</v>
      </c>
      <c r="CG48" s="268">
        <f t="shared" ca="1" si="131"/>
        <v>0</v>
      </c>
      <c r="CH48" s="268">
        <f t="shared" ca="1" si="131"/>
        <v>0</v>
      </c>
      <c r="CI48" s="268">
        <f t="shared" ca="1" si="131"/>
        <v>0</v>
      </c>
      <c r="CJ48" s="268">
        <f t="shared" ca="1" si="131"/>
        <v>0</v>
      </c>
      <c r="CK48" s="268">
        <f t="shared" ca="1" si="131"/>
        <v>0</v>
      </c>
      <c r="CL48" s="268">
        <f t="shared" ca="1" si="131"/>
        <v>0</v>
      </c>
      <c r="CM48" s="268">
        <f t="shared" ca="1" si="131"/>
        <v>0</v>
      </c>
      <c r="CN48" s="268">
        <f t="shared" ca="1" si="131"/>
        <v>0</v>
      </c>
      <c r="CO48" s="268">
        <f t="shared" ca="1" si="131"/>
        <v>0</v>
      </c>
      <c r="CP48" s="268">
        <f t="shared" ca="1" si="131"/>
        <v>0</v>
      </c>
      <c r="CQ48" s="268">
        <f t="shared" ca="1" si="131"/>
        <v>0</v>
      </c>
      <c r="CR48" s="268">
        <f t="shared" ref="CR48:CX48" ca="1" si="132">CR46/(1-FederalIncomeTax-StateIncomeTax)-CR46</f>
        <v>0</v>
      </c>
      <c r="CS48" s="268">
        <f t="shared" ca="1" si="132"/>
        <v>0</v>
      </c>
      <c r="CT48" s="268">
        <f t="shared" ca="1" si="132"/>
        <v>0</v>
      </c>
      <c r="CU48" s="268">
        <f t="shared" ca="1" si="132"/>
        <v>0</v>
      </c>
      <c r="CV48" s="268">
        <f t="shared" ca="1" si="132"/>
        <v>0</v>
      </c>
      <c r="CW48" s="268">
        <f t="shared" ca="1" si="132"/>
        <v>0</v>
      </c>
      <c r="CX48" s="268">
        <f t="shared" ca="1" si="132"/>
        <v>0</v>
      </c>
    </row>
    <row r="49" spans="1:102">
      <c r="A49" s="20" t="s">
        <v>344</v>
      </c>
      <c r="B49" s="41"/>
      <c r="C49" s="15">
        <f t="shared" ref="C49:BN49" ca="1" si="133">C46+C48</f>
        <v>0</v>
      </c>
      <c r="D49" s="15">
        <f t="shared" ca="1" si="133"/>
        <v>0</v>
      </c>
      <c r="E49" s="15">
        <f t="shared" ca="1" si="133"/>
        <v>88.110119747064445</v>
      </c>
      <c r="F49" s="15">
        <f t="shared" ca="1" si="133"/>
        <v>1533.4939290443981</v>
      </c>
      <c r="G49" s="15">
        <f t="shared" ca="1" si="133"/>
        <v>1965.3231963939165</v>
      </c>
      <c r="H49" s="15">
        <f t="shared" ca="1" si="133"/>
        <v>2284.7573746438825</v>
      </c>
      <c r="I49" s="15">
        <f t="shared" ca="1" si="133"/>
        <v>2465.7689023272123</v>
      </c>
      <c r="J49" s="15">
        <f t="shared" ca="1" si="133"/>
        <v>2522.4815870807379</v>
      </c>
      <c r="K49" s="15">
        <f t="shared" ca="1" si="133"/>
        <v>2580.4986635835949</v>
      </c>
      <c r="L49" s="15">
        <f t="shared" ca="1" si="133"/>
        <v>2639.8501328460175</v>
      </c>
      <c r="M49" s="15">
        <f t="shared" ca="1" si="133"/>
        <v>2700.5666859014759</v>
      </c>
      <c r="N49" s="15">
        <f t="shared" ca="1" si="133"/>
        <v>2762.6797196772091</v>
      </c>
      <c r="O49" s="15">
        <f t="shared" ca="1" si="133"/>
        <v>2826.2213532297842</v>
      </c>
      <c r="P49" s="15">
        <f t="shared" ca="1" si="133"/>
        <v>2891.2244443540699</v>
      </c>
      <c r="Q49" s="15">
        <f t="shared" ca="1" si="133"/>
        <v>2957.7226065742125</v>
      </c>
      <c r="R49" s="15">
        <f t="shared" ca="1" si="133"/>
        <v>3025.7502265254193</v>
      </c>
      <c r="S49" s="15">
        <f t="shared" ca="1" si="133"/>
        <v>3095.342481735504</v>
      </c>
      <c r="T49" s="15">
        <f t="shared" ca="1" si="133"/>
        <v>3166.5353588154208</v>
      </c>
      <c r="U49" s="15">
        <f t="shared" ca="1" si="133"/>
        <v>3239.3656720681752</v>
      </c>
      <c r="V49" s="15">
        <f t="shared" ca="1" si="133"/>
        <v>3313.8710825257431</v>
      </c>
      <c r="W49" s="15">
        <f t="shared" ca="1" si="133"/>
        <v>3390.0901174238347</v>
      </c>
      <c r="X49" s="15">
        <f t="shared" ca="1" si="133"/>
        <v>3468.0621901245831</v>
      </c>
      <c r="Y49" s="15">
        <f t="shared" ca="1" si="133"/>
        <v>3547.8276204974482</v>
      </c>
      <c r="Z49" s="15">
        <f t="shared" ca="1" si="133"/>
        <v>3629.4276557688891</v>
      </c>
      <c r="AA49" s="15">
        <f t="shared" ca="1" si="133"/>
        <v>3712.9044918515733</v>
      </c>
      <c r="AB49" s="15">
        <f t="shared" ca="1" si="133"/>
        <v>3798.3012951641581</v>
      </c>
      <c r="AC49" s="15">
        <f t="shared" ca="1" si="133"/>
        <v>3885.6622249529337</v>
      </c>
      <c r="AD49" s="15">
        <f t="shared" ca="1" si="133"/>
        <v>3975.0324561268512</v>
      </c>
      <c r="AE49" s="15">
        <f t="shared" ca="1" si="133"/>
        <v>4066.4582026177682</v>
      </c>
      <c r="AF49" s="15">
        <f t="shared" ca="1" si="133"/>
        <v>4159.9867412779768</v>
      </c>
      <c r="AG49" s="15">
        <f t="shared" ca="1" si="133"/>
        <v>4255.6664363273685</v>
      </c>
      <c r="AH49" s="15">
        <f t="shared" ca="1" si="133"/>
        <v>4353.546764362899</v>
      </c>
      <c r="AI49" s="15">
        <f t="shared" ca="1" si="133"/>
        <v>4453.6783399432443</v>
      </c>
      <c r="AJ49" s="15">
        <f t="shared" ca="1" si="133"/>
        <v>4556.1129417619395</v>
      </c>
      <c r="AK49" s="15">
        <f t="shared" ca="1" si="133"/>
        <v>4660.9035394224638</v>
      </c>
      <c r="AL49" s="15">
        <f t="shared" ca="1" si="133"/>
        <v>4768.1043208291803</v>
      </c>
      <c r="AM49" s="15">
        <f t="shared" ca="1" si="133"/>
        <v>4877.7707202082511</v>
      </c>
      <c r="AN49" s="15">
        <f t="shared" ca="1" si="133"/>
        <v>4989.9594467730394</v>
      </c>
      <c r="AO49" s="15">
        <f t="shared" ca="1" si="133"/>
        <v>5104.7285140488175</v>
      </c>
      <c r="AP49" s="15">
        <f t="shared" ca="1" si="133"/>
        <v>5222.1372698719397</v>
      </c>
      <c r="AQ49" s="15">
        <f t="shared" ca="1" si="133"/>
        <v>5342.2464270789951</v>
      </c>
      <c r="AR49" s="15">
        <f t="shared" ca="1" si="133"/>
        <v>5465.1180949018108</v>
      </c>
      <c r="AS49" s="15">
        <f t="shared" ca="1" si="133"/>
        <v>5590.8158110845525</v>
      </c>
      <c r="AT49" s="15">
        <f t="shared" ca="1" si="133"/>
        <v>5719.4045747394975</v>
      </c>
      <c r="AU49" s="15">
        <f t="shared" ca="1" si="133"/>
        <v>5850.9508799585046</v>
      </c>
      <c r="AV49" s="15">
        <f t="shared" ca="1" si="133"/>
        <v>5985.5227501975496</v>
      </c>
      <c r="AW49" s="15">
        <f t="shared" ca="1" si="133"/>
        <v>0</v>
      </c>
      <c r="AX49" s="15">
        <f t="shared" ca="1" si="133"/>
        <v>0</v>
      </c>
      <c r="AY49" s="15">
        <f t="shared" ca="1" si="133"/>
        <v>0</v>
      </c>
      <c r="AZ49" s="15">
        <f t="shared" ca="1" si="133"/>
        <v>0</v>
      </c>
      <c r="BA49" s="15">
        <f t="shared" ca="1" si="133"/>
        <v>0</v>
      </c>
      <c r="BB49" s="15">
        <f t="shared" ca="1" si="133"/>
        <v>0</v>
      </c>
      <c r="BC49" s="15">
        <f t="shared" ca="1" si="133"/>
        <v>0</v>
      </c>
      <c r="BD49" s="15">
        <f t="shared" ca="1" si="133"/>
        <v>0</v>
      </c>
      <c r="BE49" s="15">
        <f t="shared" ca="1" si="133"/>
        <v>0</v>
      </c>
      <c r="BF49" s="15">
        <f t="shared" ca="1" si="133"/>
        <v>0</v>
      </c>
      <c r="BG49" s="15">
        <f t="shared" ca="1" si="133"/>
        <v>0</v>
      </c>
      <c r="BH49" s="15">
        <f t="shared" ca="1" si="133"/>
        <v>0</v>
      </c>
      <c r="BI49" s="15">
        <f t="shared" ca="1" si="133"/>
        <v>0</v>
      </c>
      <c r="BJ49" s="15">
        <f t="shared" ca="1" si="133"/>
        <v>0</v>
      </c>
      <c r="BK49" s="15">
        <f t="shared" ca="1" si="133"/>
        <v>0</v>
      </c>
      <c r="BL49" s="15">
        <f t="shared" ca="1" si="133"/>
        <v>0</v>
      </c>
      <c r="BM49" s="15">
        <f t="shared" ca="1" si="133"/>
        <v>0</v>
      </c>
      <c r="BN49" s="15">
        <f t="shared" ca="1" si="133"/>
        <v>0</v>
      </c>
      <c r="BO49" s="15">
        <f t="shared" ref="BO49:BR49" ca="1" si="134">BO46+BO48</f>
        <v>0</v>
      </c>
      <c r="BP49" s="15">
        <f t="shared" ca="1" si="134"/>
        <v>0</v>
      </c>
      <c r="BQ49" s="15">
        <f t="shared" ca="1" si="134"/>
        <v>0</v>
      </c>
      <c r="BR49" s="15">
        <f t="shared" ca="1" si="134"/>
        <v>0</v>
      </c>
      <c r="BS49" s="15">
        <f t="shared" ref="BS49:BV49" ca="1" si="135">BS46+BS48</f>
        <v>0</v>
      </c>
      <c r="BT49" s="15">
        <f t="shared" ca="1" si="135"/>
        <v>0</v>
      </c>
      <c r="BU49" s="15">
        <f t="shared" ca="1" si="135"/>
        <v>0</v>
      </c>
      <c r="BV49" s="15">
        <f t="shared" ca="1" si="135"/>
        <v>0</v>
      </c>
      <c r="BW49" s="15">
        <f t="shared" ref="BW49:CD49" ca="1" si="136">BW46+BW48</f>
        <v>0</v>
      </c>
      <c r="BX49" s="15">
        <f t="shared" ca="1" si="136"/>
        <v>0</v>
      </c>
      <c r="BY49" s="15">
        <f t="shared" ca="1" si="136"/>
        <v>0</v>
      </c>
      <c r="BZ49" s="15">
        <f t="shared" ca="1" si="136"/>
        <v>0</v>
      </c>
      <c r="CA49" s="15">
        <f t="shared" ca="1" si="136"/>
        <v>0</v>
      </c>
      <c r="CB49" s="15">
        <f t="shared" ca="1" si="136"/>
        <v>0</v>
      </c>
      <c r="CC49" s="15">
        <f t="shared" ca="1" si="136"/>
        <v>0</v>
      </c>
      <c r="CD49" s="15">
        <f t="shared" ca="1" si="136"/>
        <v>0</v>
      </c>
      <c r="CE49" s="15">
        <f t="shared" ref="CE49:CQ49" ca="1" si="137">CE46+CE48</f>
        <v>0</v>
      </c>
      <c r="CF49" s="15">
        <f t="shared" ca="1" si="137"/>
        <v>0</v>
      </c>
      <c r="CG49" s="15">
        <f t="shared" ca="1" si="137"/>
        <v>0</v>
      </c>
      <c r="CH49" s="15">
        <f t="shared" ca="1" si="137"/>
        <v>0</v>
      </c>
      <c r="CI49" s="15">
        <f t="shared" ca="1" si="137"/>
        <v>0</v>
      </c>
      <c r="CJ49" s="15">
        <f t="shared" ca="1" si="137"/>
        <v>0</v>
      </c>
      <c r="CK49" s="15">
        <f t="shared" ca="1" si="137"/>
        <v>0</v>
      </c>
      <c r="CL49" s="15">
        <f t="shared" ca="1" si="137"/>
        <v>0</v>
      </c>
      <c r="CM49" s="15">
        <f t="shared" ca="1" si="137"/>
        <v>0</v>
      </c>
      <c r="CN49" s="15">
        <f t="shared" ca="1" si="137"/>
        <v>0</v>
      </c>
      <c r="CO49" s="15">
        <f t="shared" ca="1" si="137"/>
        <v>0</v>
      </c>
      <c r="CP49" s="15">
        <f t="shared" ca="1" si="137"/>
        <v>0</v>
      </c>
      <c r="CQ49" s="15">
        <f t="shared" ca="1" si="137"/>
        <v>0</v>
      </c>
      <c r="CR49" s="15">
        <f t="shared" ref="CR49:CX49" ca="1" si="138">CR46+CR48</f>
        <v>0</v>
      </c>
      <c r="CS49" s="15">
        <f t="shared" ca="1" si="138"/>
        <v>0</v>
      </c>
      <c r="CT49" s="15">
        <f t="shared" ca="1" si="138"/>
        <v>0</v>
      </c>
      <c r="CU49" s="15">
        <f t="shared" ca="1" si="138"/>
        <v>0</v>
      </c>
      <c r="CV49" s="15">
        <f t="shared" ca="1" si="138"/>
        <v>0</v>
      </c>
      <c r="CW49" s="15">
        <f t="shared" ca="1" si="138"/>
        <v>0</v>
      </c>
      <c r="CX49" s="15">
        <f t="shared" ca="1" si="138"/>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39271.06906369135</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0</v>
      </c>
      <c r="H8" s="4">
        <f>IF(OR(H4&lt;Inputs!$O$13,Inputs!$O$13=0),IF(H4&gt;=InServiceAlt2,SUM(Inputs!$E$77:J77)-IF(AND(H4&lt;&gt;"",I4=""),RetireValueAlt2,0),0)-IF(H4="",RetireValueAlt2,0),0)</f>
        <v>0</v>
      </c>
      <c r="I8" s="4">
        <f>IF(OR(I4&lt;Inputs!$O$13,Inputs!$O$13=0),IF(I4&gt;=InServiceAlt2,SUM(Inputs!$E$77:K77)-IF(AND(I4&lt;&gt;"",J4=""),RetireValueAlt2,0),0)-IF(I4="",RetireValueAlt2,0),0)</f>
        <v>0</v>
      </c>
      <c r="J8" s="4">
        <f>IF(OR(J4&lt;Inputs!$O$13,Inputs!$O$13=0),IF(J4&gt;=InServiceAlt2,SUM(Inputs!$E$77:L77)-IF(AND(J4&lt;&gt;"",K4=""),RetireValueAlt2,0),0)-IF(J4="",RetireValueAlt2,0),0)</f>
        <v>0</v>
      </c>
      <c r="K8" s="4">
        <f>IF(OR(K4&lt;Inputs!$O$13,Inputs!$O$13=0),IF(K4&gt;=InServiceAlt2,SUM(Inputs!$E$77:M77)-IF(AND(K4&lt;&gt;"",L4=""),RetireValueAlt2,0),0)-IF(K4="",RetireValueAlt2,0),0)</f>
        <v>0</v>
      </c>
      <c r="L8" s="4">
        <f>IF(OR(L4&lt;Inputs!$O$13,Inputs!$O$13=0),IF(L4&gt;=InServiceAlt2,SUM(Inputs!$E$77:N77)-IF(AND(L4&lt;&gt;"",M4=""),RetireValueAlt2,0),0)-IF(L4="",RetireValueAlt2,0),0)</f>
        <v>0</v>
      </c>
      <c r="M8" s="4">
        <f>IF(OR(M4&lt;Inputs!$O$13,Inputs!$O$13=0),IF(M4&gt;=InServiceAlt2,SUM(Inputs!$E$77:O77)-IF(AND(M4&lt;&gt;"",N4=""),RetireValueAlt2,0),0)-IF(M4="",RetireValueAlt2,0),0)</f>
        <v>0</v>
      </c>
      <c r="N8" s="4">
        <f>IF(OR(N4&lt;Inputs!$O$13,Inputs!$O$13=0),IF(N4&gt;=InServiceAlt2,SUM(Inputs!$E$77:P77)-IF(AND(N4&lt;&gt;"",O4=""),RetireValueAlt2,0),0)-IF(N4="",RetireValueAlt2,0),0)</f>
        <v>0</v>
      </c>
      <c r="O8" s="4">
        <f>IF(OR(O4&lt;Inputs!$O$13,Inputs!$O$13=0),IF(O4&gt;=InServiceAlt2,SUM(Inputs!$E$77:Q77)-IF(AND(O4&lt;&gt;"",P4=""),RetireValueAlt2,0),0)-IF(O4="",RetireValueAlt2,0),0)</f>
        <v>0</v>
      </c>
      <c r="P8" s="4">
        <f>IF(OR(P4&lt;Inputs!$O$13,Inputs!$O$13=0),IF(P4&gt;=InServiceAlt2,SUM(Inputs!$E$77:R77)-IF(AND(P4&lt;&gt;"",Q4=""),RetireValueAlt2,0),0)-IF(P4="",RetireValueAlt2,0),0)</f>
        <v>0</v>
      </c>
      <c r="Q8" s="4">
        <f>IF(OR(Q4&lt;Inputs!$O$13,Inputs!$O$13=0),IF(Q4&gt;=InServiceAlt2,SUM(Inputs!$E$77:S77)-IF(AND(Q4&lt;&gt;"",R4=""),RetireValueAlt2,0),0)-IF(Q4="",RetireValueAlt2,0),0)</f>
        <v>0</v>
      </c>
      <c r="R8" s="4">
        <f>IF(OR(R4&lt;Inputs!$O$13,Inputs!$O$13=0),IF(R4&gt;=InServiceAlt2,SUM(Inputs!$E$77:T77)-IF(AND(R4&lt;&gt;"",S4=""),RetireValueAlt2,0),0)-IF(R4="",RetireValueAlt2,0),0)</f>
        <v>0</v>
      </c>
      <c r="S8" s="4">
        <f>IF(OR(S4&lt;Inputs!$O$13,Inputs!$O$13=0),IF(S4&gt;=InServiceAlt2,SUM(Inputs!$E$77:U77)-IF(AND(S4&lt;&gt;"",T4=""),RetireValueAlt2,0),0)-IF(S4="",RetireValueAlt2,0),0)</f>
        <v>0</v>
      </c>
      <c r="T8" s="4">
        <f>IF(OR(T4&lt;Inputs!$O$13,Inputs!$O$13=0),IF(T4&gt;=InServiceAlt2,SUM(Inputs!$E$77:V77)-IF(AND(T4&lt;&gt;"",U4=""),RetireValueAlt2,0),0)-IF(T4="",RetireValueAlt2,0),0)</f>
        <v>0</v>
      </c>
      <c r="U8" s="4">
        <f>IF(OR(U4&lt;Inputs!$O$13,Inputs!$O$13=0),IF(U4&gt;=InServiceAlt2,SUM(Inputs!$E$77:W77)-IF(AND(U4&lt;&gt;"",V4=""),RetireValueAlt2,0),0)-IF(U4="",RetireValueAlt2,0),0)</f>
        <v>0</v>
      </c>
      <c r="V8" s="4">
        <f>IF(OR(V4&lt;Inputs!$O$13,Inputs!$O$13=0),IF(V4&gt;=InServiceAlt2,SUM(Inputs!$E$77:X77)-IF(AND(V4&lt;&gt;"",W4=""),RetireValueAlt2,0),0)-IF(V4="",RetireValueAlt2,0),0)</f>
        <v>0</v>
      </c>
      <c r="W8" s="4">
        <f>IF(OR(W4&lt;Inputs!$O$13,Inputs!$O$13=0),IF(W4&gt;=InServiceAlt2,SUM(Inputs!$E$77:Y77)-IF(AND(W4&lt;&gt;"",X4=""),RetireValueAlt2,0),0)-IF(W4="",RetireValueAlt2,0),0)</f>
        <v>0</v>
      </c>
      <c r="X8" s="4">
        <f>IF(OR(X4&lt;Inputs!$O$13,Inputs!$O$13=0),IF(X4&gt;=InServiceAlt2,SUM(Inputs!$E$77:Z77)-IF(AND(X4&lt;&gt;"",Y4=""),RetireValueAlt2,0),0)-IF(X4="",RetireValueAlt2,0),0)</f>
        <v>0</v>
      </c>
      <c r="Y8" s="4">
        <f>IF(OR(Y4&lt;Inputs!$O$13,Inputs!$O$13=0),IF(Y4&gt;=InServiceAlt2,SUM(Inputs!$E$77:AA77)-IF(AND(Y4&lt;&gt;"",Z4=""),RetireValueAlt2,0),0)-IF(Y4="",RetireValueAlt2,0),0)</f>
        <v>0</v>
      </c>
      <c r="Z8" s="4">
        <f>IF(OR(Z4&lt;Inputs!$O$13,Inputs!$O$13=0),IF(Z4&gt;=InServiceAlt2,SUM(Inputs!$E$77:AB77)-IF(AND(Z4&lt;&gt;"",AA4=""),RetireValueAlt2,0),0)-IF(Z4="",RetireValueAlt2,0),0)</f>
        <v>0</v>
      </c>
      <c r="AA8" s="4">
        <f>IF(OR(AA4&lt;Inputs!$O$13,Inputs!$O$13=0),IF(AA4&gt;=InServiceAlt2,SUM(Inputs!$E$77:AC77)-IF(AND(AA4&lt;&gt;"",AB4=""),RetireValueAlt2,0),0)-IF(AA4="",RetireValueAlt2,0),0)</f>
        <v>0</v>
      </c>
      <c r="AB8" s="4">
        <f>IF(OR(AB4&lt;Inputs!$O$13,Inputs!$O$13=0),IF(AB4&gt;=InServiceAlt2,SUM(Inputs!$E$77:AD77)-IF(AND(AB4&lt;&gt;"",AC4=""),RetireValueAlt2,0),0)-IF(AB4="",RetireValueAlt2,0),0)</f>
        <v>0</v>
      </c>
      <c r="AC8" s="4">
        <f>IF(OR(AC4&lt;Inputs!$O$13,Inputs!$O$13=0),IF(AC4&gt;=InServiceAlt2,SUM(Inputs!$E$77:AE77)-IF(AND(AC4&lt;&gt;"",AD4=""),RetireValueAlt2,0),0)-IF(AC4="",RetireValueAlt2,0),0)</f>
        <v>0</v>
      </c>
      <c r="AD8" s="4">
        <f>IF(OR(AD4&lt;Inputs!$O$13,Inputs!$O$13=0),IF(AD4&gt;=InServiceAlt2,SUM(Inputs!$E$77:AF77)-IF(AND(AD4&lt;&gt;"",AE4=""),RetireValueAlt2,0),0)-IF(AD4="",RetireValueAlt2,0),0)</f>
        <v>0</v>
      </c>
      <c r="AE8" s="4">
        <f>IF(OR(AE4&lt;Inputs!$O$13,Inputs!$O$13=0),IF(AE4&gt;=InServiceAlt2,SUM(Inputs!$E$77:AG77)-IF(AND(AE4&lt;&gt;"",AF4=""),RetireValueAlt2,0),0)-IF(AE4="",RetireValueAlt2,0),0)</f>
        <v>0</v>
      </c>
      <c r="AF8" s="4">
        <f>IF(OR(AF4&lt;Inputs!$O$13,Inputs!$O$13=0),IF(AF4&gt;=InServiceAlt2,SUM(Inputs!$E$77:AH77)-IF(AND(AF4&lt;&gt;"",AG4=""),RetireValueAlt2,0),0)-IF(AF4="",RetireValueAlt2,0),0)</f>
        <v>0</v>
      </c>
      <c r="AG8" s="4">
        <f>IF(OR(AG4&lt;Inputs!$O$13,Inputs!$O$13=0),IF(AG4&gt;=InServiceAlt2,SUM(Inputs!$E$77:AI77)-IF(AND(AG4&lt;&gt;"",AH4=""),RetireValueAlt2,0),0)-IF(AG4="",RetireValueAlt2,0),0)</f>
        <v>0</v>
      </c>
      <c r="AH8" s="4">
        <f>IF(OR(AH4&lt;Inputs!$O$13,Inputs!$O$13=0),IF(AH4&gt;=InServiceAlt2,SUM(Inputs!$E$77:AJ77)-IF(AND(AH4&lt;&gt;"",AI4=""),RetireValueAlt2,0),0)-IF(AH4="",RetireValueAlt2,0),0)</f>
        <v>0</v>
      </c>
      <c r="AI8" s="4">
        <f>IF(OR(AI4&lt;Inputs!$O$13,Inputs!$O$13=0),IF(AI4&gt;=InServiceAlt2,SUM(Inputs!$E$77:AK77)-IF(AND(AI4&lt;&gt;"",AJ4=""),RetireValueAlt2,0),0)-IF(AI4="",RetireValueAlt2,0),0)</f>
        <v>0</v>
      </c>
      <c r="AJ8" s="4">
        <f>IF(OR(AJ4&lt;Inputs!$O$13,Inputs!$O$13=0),IF(AJ4&gt;=InServiceAlt2,SUM(Inputs!$E$77:AL77)-IF(AND(AJ4&lt;&gt;"",AK4=""),RetireValueAlt2,0),0)-IF(AJ4="",RetireValueAlt2,0),0)</f>
        <v>0</v>
      </c>
      <c r="AK8" s="4">
        <f>IF(OR(AK4&lt;Inputs!$O$13,Inputs!$O$13=0),IF(AK4&gt;=InServiceAlt2,SUM(Inputs!$E$77:AM77)-IF(AND(AK4&lt;&gt;"",AL4=""),RetireValueAlt2,0),0)-IF(AK4="",RetireValueAlt2,0),0)</f>
        <v>0</v>
      </c>
      <c r="AL8" s="4">
        <f>IF(OR(AL4&lt;Inputs!$O$13,Inputs!$O$13=0),IF(AL4&gt;=InServiceAlt2,SUM(Inputs!$E$77:AN77)-IF(AND(AL4&lt;&gt;"",AM4=""),RetireValueAlt2,0),0)-IF(AL4="",RetireValueAlt2,0),0)</f>
        <v>0</v>
      </c>
      <c r="AM8" s="4">
        <f>IF(OR(AM4&lt;Inputs!$O$13,Inputs!$O$13=0),IF(AM4&gt;=InServiceAlt2,SUM(Inputs!$E$77:AO77)-IF(AND(AM4&lt;&gt;"",AN4=""),RetireValueAlt2,0),0)-IF(AM4="",RetireValueAlt2,0),0)</f>
        <v>0</v>
      </c>
      <c r="AN8" s="4">
        <f>IF(OR(AN4&lt;Inputs!$O$13,Inputs!$O$13=0),IF(AN4&gt;=InServiceAlt2,SUM(Inputs!$E$77:AP77)-IF(AND(AN4&lt;&gt;"",AO4=""),RetireValueAlt2,0),0)-IF(AN4="",RetireValueAlt2,0),0)</f>
        <v>0</v>
      </c>
      <c r="AO8" s="4">
        <f>IF(OR(AO4&lt;Inputs!$O$13,Inputs!$O$13=0),IF(AO4&gt;=InServiceAlt2,SUM(Inputs!$E$77:AQ77)-IF(AND(AO4&lt;&gt;"",AP4=""),RetireValueAlt2,0),0)-IF(AO4="",RetireValueAlt2,0),0)</f>
        <v>0</v>
      </c>
      <c r="AP8" s="4">
        <f>IF(OR(AP4&lt;Inputs!$O$13,Inputs!$O$13=0),IF(AP4&gt;=InServiceAlt2,SUM(Inputs!$E$77:AR77)-IF(AND(AP4&lt;&gt;"",AQ4=""),RetireValueAlt2,0),0)-IF(AP4="",RetireValueAlt2,0),0)</f>
        <v>0</v>
      </c>
      <c r="AQ8" s="4">
        <f>IF(OR(AQ4&lt;Inputs!$O$13,Inputs!$O$13=0),IF(AQ4&gt;=InServiceAlt2,SUM(Inputs!$E$77:AS77)-IF(AND(AQ4&lt;&gt;"",AR4=""),RetireValueAlt2,0),0)-IF(AQ4="",RetireValueAlt2,0),0)</f>
        <v>0</v>
      </c>
      <c r="AR8" s="4">
        <f>IF(OR(AR4&lt;Inputs!$O$13,Inputs!$O$13=0),IF(AR4&gt;=InServiceAlt2,SUM(Inputs!$E$77:AT77)-IF(AND(AR4&lt;&gt;"",AS4=""),RetireValueAlt2,0),0)-IF(AR4="",RetireValueAlt2,0),0)</f>
        <v>0</v>
      </c>
      <c r="AS8" s="4">
        <f>IF(OR(AS4&lt;Inputs!$O$13,Inputs!$O$13=0),IF(AS4&gt;=InServiceAlt2,SUM(Inputs!$E$77:AU77)-IF(AND(AS4&lt;&gt;"",AT4=""),RetireValueAlt2,0),0)-IF(AS4="",RetireValueAlt2,0),0)</f>
        <v>0</v>
      </c>
      <c r="AT8" s="4">
        <f>IF(OR(AT4&lt;Inputs!$O$13,Inputs!$O$13=0),IF(AT4&gt;=InServiceAlt2,SUM(Inputs!$E$77:AV77)-IF(AND(AT4&lt;&gt;"",AU4=""),RetireValueAlt2,0),0)-IF(AT4="",RetireValueAlt2,0),0)</f>
        <v>0</v>
      </c>
      <c r="AU8" s="4">
        <f>IF(OR(AU4&lt;Inputs!$O$13,Inputs!$O$13=0),IF(AU4&gt;=InServiceAlt2,SUM(Inputs!$E$77:AW77)-IF(AND(AU4&lt;&gt;"",AV4=""),RetireValueAlt2,0),0)-IF(AU4="",RetireValueAlt2,0),0)</f>
        <v>0</v>
      </c>
      <c r="AV8" s="4">
        <f>IF(OR(AV4&lt;Inputs!$O$13,Inputs!$O$13=0),IF(AV4&gt;=InServiceAlt2,SUM(Inputs!$E$77:AX77)-IF(AND(AV4&lt;&gt;"",AW4=""),RetireValueAlt2,0),0)-IF(AV4="",RetireValueAlt2,0),0)</f>
        <v>0</v>
      </c>
      <c r="AW8" s="4">
        <f>IF(OR(AW4&lt;Inputs!$O$13,Inputs!$O$13=0),IF(AW4&gt;=InServiceAlt2,SUM(Inputs!$E$77:AY77)-IF(AND(AW4&lt;&gt;"",AX4=""),RetireValueAlt2,0),0)-IF(AW4="",RetireValueAlt2,0),0)</f>
        <v>0</v>
      </c>
      <c r="AX8" s="4">
        <f>IF(OR(AX4&lt;Inputs!$O$13,Inputs!$O$13=0),IF(AX4&gt;=InServiceAlt2,SUM(Inputs!$E$77:AZ77)-IF(AND(AX4&lt;&gt;"",AY4=""),RetireValueAlt2,0),0)-IF(AX4="",RetireValueAlt2,0),0)</f>
        <v>0</v>
      </c>
      <c r="AY8" s="4">
        <f>IF(OR(AY4&lt;Inputs!$O$13,Inputs!$O$13=0),IF(AY4&gt;=InServiceAlt2,SUM(Inputs!$E$77:BA77)-IF(AND(AY4&lt;&gt;"",AZ4=""),RetireValueAlt2,0),0)-IF(AY4="",RetireValueAlt2,0),0)</f>
        <v>0</v>
      </c>
      <c r="AZ8" s="4">
        <f>IF(OR(AZ4&lt;Inputs!$O$13,Inputs!$O$13=0),IF(AZ4&gt;=InServiceAlt2,SUM(Inputs!$E$77:BB77)-IF(AND(AZ4&lt;&gt;"",BA4=""),RetireValueAlt2,0),0)-IF(AZ4="",RetireValueAlt2,0),0)</f>
        <v>0</v>
      </c>
      <c r="BA8" s="4">
        <f>IF(OR(BA4&lt;Inputs!$O$13,Inputs!$O$13=0),IF(BA4&gt;=InServiceAlt2,SUM(Inputs!$E$77:BC77)-IF(AND(BA4&lt;&gt;"",BB4=""),RetireValueAlt2,0),0)-IF(BA4="",RetireValueAlt2,0),0)</f>
        <v>0</v>
      </c>
      <c r="BB8" s="4">
        <f>IF(OR(BB4&lt;Inputs!$O$13,Inputs!$O$13=0),IF(BB4&gt;=InServiceAlt2,SUM(Inputs!$E$77:BD77)-IF(AND(BB4&lt;&gt;"",BC4=""),RetireValueAlt2,0),0)-IF(BB4="",RetireValueAlt2,0),0)</f>
        <v>0</v>
      </c>
      <c r="BC8" s="4">
        <f>IF(OR(BC4&lt;Inputs!$O$13,Inputs!$O$13=0),IF(BC4&gt;=InServiceAlt2,SUM(Inputs!$E$77:BE77)-IF(AND(BC4&lt;&gt;"",BD4=""),RetireValueAlt2,0),0)-IF(BC4="",RetireValueAlt2,0),0)</f>
        <v>0</v>
      </c>
      <c r="BD8" s="4">
        <f>IF(OR(BD4&lt;Inputs!$O$13,Inputs!$O$13=0),IF(BD4&gt;=InServiceAlt2,SUM(Inputs!$E$77:BF77)-IF(AND(BD4&lt;&gt;"",BE4=""),RetireValueAlt2,0),0)-IF(BD4="",RetireValueAlt2,0),0)</f>
        <v>0</v>
      </c>
      <c r="BE8" s="4">
        <f>IF(OR(BE4&lt;Inputs!$O$13,Inputs!$O$13=0),IF(BE4&gt;=InServiceAlt2,SUM(Inputs!$E$77:BG77)-IF(AND(BE4&lt;&gt;"",BF4=""),RetireValueAlt2,0),0)-IF(BE4="",RetireValueAlt2,0),0)</f>
        <v>0</v>
      </c>
      <c r="BF8" s="4">
        <f>IF(OR(BF4&lt;Inputs!$O$13,Inputs!$O$13=0),IF(BF4&gt;=InServiceAlt2,SUM(Inputs!$E$77:BH77)-IF(AND(BF4&lt;&gt;"",BG4=""),RetireValueAlt2,0),0)-IF(BF4="",RetireValueAlt2,0),0)</f>
        <v>0</v>
      </c>
      <c r="BG8" s="4">
        <f>IF(OR(BG4&lt;Inputs!$O$13,Inputs!$O$13=0),IF(BG4&gt;=InServiceAlt2,SUM(Inputs!$E$77:BI77)-IF(AND(BG4&lt;&gt;"",BH4=""),RetireValueAlt2,0),0)-IF(BG4="",RetireValueAlt2,0),0)</f>
        <v>0</v>
      </c>
      <c r="BH8" s="4">
        <f>IF(OR(BH4&lt;Inputs!$O$13,Inputs!$O$13=0),IF(BH4&gt;=InServiceAlt2,SUM(Inputs!$E$77:BJ77)-IF(AND(BH4&lt;&gt;"",BI4=""),RetireValueAlt2,0),0)-IF(BH4="",RetireValueAlt2,0),0)</f>
        <v>0</v>
      </c>
      <c r="BI8" s="4">
        <f>IF(OR(BI4&lt;Inputs!$O$13,Inputs!$O$13=0),IF(BI4&gt;=InServiceAlt2,SUM(Inputs!$E$77:BK77)-IF(AND(BI4&lt;&gt;"",BJ4=""),RetireValueAlt2,0),0)-IF(BI4="",RetireValueAlt2,0),0)</f>
        <v>0</v>
      </c>
      <c r="BJ8" s="4">
        <f>IF(OR(BJ4&lt;Inputs!$O$13,Inputs!$O$13=0),IF(BJ4&gt;=InServiceAlt2,SUM(Inputs!$E$77:BL77)-IF(AND(BJ4&lt;&gt;"",BK4=""),RetireValueAlt2,0),0)-IF(BJ4="",RetireValueAlt2,0),0)</f>
        <v>0</v>
      </c>
      <c r="BK8" s="4">
        <f>IF(OR(BK4&lt;Inputs!$O$13,Inputs!$O$13=0),IF(BK4&gt;=InServiceAlt2,SUM(Inputs!$E$77:BM77)-IF(AND(BK4&lt;&gt;"",BL4=""),RetireValueAlt2,0),0)-IF(BK4="",RetireValueAlt2,0),0)</f>
        <v>0</v>
      </c>
      <c r="BL8" s="4">
        <f>IF(OR(BL4&lt;Inputs!$O$13,Inputs!$O$13=0),IF(BL4&gt;=InServiceAlt2,SUM(Inputs!$E$77:BN77)-IF(AND(BL4&lt;&gt;"",BM4=""),RetireValueAlt2,0),0)-IF(BL4="",RetireValueAlt2,0),0)</f>
        <v>0</v>
      </c>
      <c r="BM8" s="4">
        <f>IF(OR(BM4&lt;Inputs!$O$13,Inputs!$O$13=0),IF(BM4&gt;=InServiceAlt2,SUM(Inputs!$E$77:BO77)-IF(AND(BM4&lt;&gt;"",BN4=""),RetireValueAlt2,0),0)-IF(BM4="",RetireValueAlt2,0),0)</f>
        <v>0</v>
      </c>
      <c r="BN8" s="4">
        <f>IF(OR(BN4&lt;Inputs!$O$13,Inputs!$O$13=0),IF(BN4&gt;=InServiceAlt2,SUM(Inputs!$E$77:BP77)-IF(AND(BN4&lt;&gt;"",BO4=""),RetireValueAlt2,0),0)-IF(BN4="",RetireValueAlt2,0),0)</f>
        <v>0</v>
      </c>
      <c r="BO8" s="4">
        <f>IF(OR(BO4&lt;Inputs!$O$13,Inputs!$O$13=0),IF(BO4&gt;=InServiceAlt2,SUM(Inputs!$E$77:BQ77)-IF(AND(BO4&lt;&gt;"",BP4=""),RetireValueAlt2,0),0)-IF(BO4="",RetireValueAlt2,0),0)</f>
        <v>0</v>
      </c>
      <c r="BP8" s="4">
        <f>IF(OR(BP4&lt;Inputs!$O$13,Inputs!$O$13=0),IF(BP4&gt;=InServiceAlt2,SUM(Inputs!$E$77:BR77)-IF(AND(BP4&lt;&gt;"",BQ4=""),RetireValueAlt2,0),0)-IF(BP4="",RetireValueAlt2,0),0)</f>
        <v>0</v>
      </c>
      <c r="BQ8" s="4">
        <f>IF(OR(BQ4&lt;Inputs!$O$13,Inputs!$O$13=0),IF(BQ4&gt;=InServiceAlt2,SUM(Inputs!$E$77:BS77)-IF(AND(BQ4&lt;&gt;"",BR4=""),RetireValueAlt2,0),0)-IF(BQ4="",RetireValueAlt2,0),0)</f>
        <v>0</v>
      </c>
      <c r="BR8" s="4">
        <f>IF(OR(BR4&lt;Inputs!$O$13,Inputs!$O$13=0),IF(BR4&gt;=InServiceAlt2,SUM(Inputs!$E$77:BT77)-IF(AND(BR4&lt;&gt;"",BS4=""),RetireValueAlt2,0),0)-IF(BR4="",RetireValueAlt2,0),0)</f>
        <v>0</v>
      </c>
      <c r="BS8" s="4">
        <f>IF(OR(BS4&lt;Inputs!$O$13,Inputs!$O$13=0),IF(BS4&gt;=InServiceAlt2,SUM(Inputs!$E$77:BU77)-IF(AND(BS4&lt;&gt;"",BT4=""),RetireValueAlt2,0),0)-IF(BS4="",RetireValueAlt2,0),0)</f>
        <v>0</v>
      </c>
      <c r="BT8" s="4">
        <f>IF(OR(BT4&lt;Inputs!$O$13,Inputs!$O$13=0),IF(BT4&gt;=InServiceAlt2,SUM(Inputs!$E$77:BV77)-IF(AND(BT4&lt;&gt;"",BU4=""),RetireValueAlt2,0),0)-IF(BT4="",RetireValueAlt2,0),0)</f>
        <v>0</v>
      </c>
      <c r="BU8" s="4">
        <f>IF(OR(BU4&lt;Inputs!$O$13,Inputs!$O$13=0),IF(BU4&gt;=InServiceAlt2,SUM(Inputs!$E$77:BW77)-IF(AND(BU4&lt;&gt;"",BV4=""),RetireValueAlt2,0),0)-IF(BU4="",RetireValueAlt2,0),0)</f>
        <v>0</v>
      </c>
      <c r="BV8" s="4">
        <f>IF(OR(BV4&lt;Inputs!$O$13,Inputs!$O$13=0),IF(BV4&gt;=InServiceAlt2,SUM(Inputs!$E$77:BX77)-IF(AND(BV4&lt;&gt;"",BW4=""),RetireValueAlt2,0),0)-IF(BV4="",RetireValueAlt2,0),0)</f>
        <v>0</v>
      </c>
      <c r="BW8" s="4">
        <f>IF(OR(BW4&lt;Inputs!$O$13,Inputs!$O$13=0),IF(BW4&gt;=InServiceAlt2,SUM(Inputs!$E$77:BY77)-IF(AND(BW4&lt;&gt;"",BX4=""),RetireValueAlt2,0),0)-IF(BW4="",RetireValueAlt2,0),0)</f>
        <v>0</v>
      </c>
      <c r="BX8" s="4">
        <f>IF(OR(BX4&lt;Inputs!$O$13,Inputs!$O$13=0),IF(BX4&gt;=InServiceAlt2,SUM(Inputs!$E$77:BZ77)-IF(AND(BX4&lt;&gt;"",BY4=""),RetireValueAlt2,0),0)-IF(BX4="",RetireValueAlt2,0),0)</f>
        <v>0</v>
      </c>
      <c r="BY8" s="4">
        <f>IF(OR(BY4&lt;Inputs!$O$13,Inputs!$O$13=0),IF(BY4&gt;=InServiceAlt2,SUM(Inputs!$E$77:CA77)-IF(AND(BY4&lt;&gt;"",BZ4=""),RetireValueAlt2,0),0)-IF(BY4="",RetireValueAlt2,0),0)</f>
        <v>0</v>
      </c>
      <c r="BZ8" s="4">
        <f>IF(OR(BZ4&lt;Inputs!$O$13,Inputs!$O$13=0),IF(BZ4&gt;=InServiceAlt2,SUM(Inputs!$E$77:CB77)-IF(AND(BZ4&lt;&gt;"",CA4=""),RetireValueAlt2,0),0)-IF(BZ4="",RetireValueAlt2,0),0)</f>
        <v>0</v>
      </c>
      <c r="CA8" s="4">
        <f>IF(OR(CA4&lt;Inputs!$O$13,Inputs!$O$13=0),IF(CA4&gt;=InServiceAlt2,SUM(Inputs!$E$77:CC77)-IF(AND(CA4&lt;&gt;"",CB4=""),RetireValueAlt2,0),0)-IF(CA4="",RetireValueAlt2,0),0)</f>
        <v>0</v>
      </c>
      <c r="CB8" s="4">
        <f>IF(OR(CB4&lt;Inputs!$O$13,Inputs!$O$13=0),IF(CB4&gt;=InServiceAlt2,SUM(Inputs!$E$77:CD77)-IF(AND(CB4&lt;&gt;"",CC4=""),RetireValueAlt2,0),0)-IF(CB4="",RetireValueAlt2,0),0)</f>
        <v>0</v>
      </c>
      <c r="CC8" s="4">
        <f>IF(OR(CC4&lt;Inputs!$O$13,Inputs!$O$13=0),IF(CC4&gt;=InServiceAlt2,SUM(Inputs!$E$77:CE77)-IF(AND(CC4&lt;&gt;"",CD4=""),RetireValueAlt2,0),0)-IF(CC4="",RetireValueAlt2,0),0)</f>
        <v>0</v>
      </c>
      <c r="CD8" s="4">
        <f>IF(OR(CD4&lt;Inputs!$O$13,Inputs!$O$13=0),IF(CD4&gt;=InServiceAlt2,SUM(Inputs!$E$77:CF77)-IF(AND(CD4&lt;&gt;"",CE4=""),RetireValueAlt2,0),0)-IF(CD4="",RetireValueAlt2,0),0)</f>
        <v>0</v>
      </c>
      <c r="CE8" s="4">
        <f>IF(OR(CE4&lt;Inputs!$O$13,Inputs!$O$13=0),IF(CE4&gt;=InServiceAlt2,SUM(Inputs!$E$77:CG77)-IF(AND(CE4&lt;&gt;"",CF4=""),RetireValueAlt2,0),0)-IF(CE4="",RetireValueAlt2,0),0)</f>
        <v>0</v>
      </c>
      <c r="CF8" s="4">
        <f>IF(OR(CF4&lt;Inputs!$O$13,Inputs!$O$13=0),IF(CF4&gt;=InServiceAlt2,SUM(Inputs!$E$77:CH77)-IF(AND(CF4&lt;&gt;"",CG4=""),RetireValueAlt2,0),0)-IF(CF4="",RetireValueAlt2,0),0)</f>
        <v>0</v>
      </c>
      <c r="CG8" s="4">
        <f>IF(OR(CG4&lt;Inputs!$O$13,Inputs!$O$13=0),IF(CG4&gt;=InServiceAlt2,SUM(Inputs!$E$77:CI77)-IF(AND(CG4&lt;&gt;"",CH4=""),RetireValueAlt2,0),0)-IF(CG4="",RetireValueAlt2,0),0)</f>
        <v>0</v>
      </c>
      <c r="CH8" s="4">
        <f>IF(OR(CH4&lt;Inputs!$O$13,Inputs!$O$13=0),IF(CH4&gt;=InServiceAlt2,SUM(Inputs!$E$77:CJ77)-IF(AND(CH4&lt;&gt;"",CI4=""),RetireValueAlt2,0),0)-IF(CH4="",RetireValueAlt2,0),0)</f>
        <v>0</v>
      </c>
      <c r="CI8" s="4">
        <f>IF(OR(CI4&lt;Inputs!$O$13,Inputs!$O$13=0),IF(CI4&gt;=InServiceAlt2,SUM(Inputs!$E$77:CK77)-IF(AND(CI4&lt;&gt;"",CJ4=""),RetireValueAlt2,0),0)-IF(CI4="",RetireValueAlt2,0),0)</f>
        <v>0</v>
      </c>
      <c r="CJ8" s="4">
        <f>IF(OR(CJ4&lt;Inputs!$O$13,Inputs!$O$13=0),IF(CJ4&gt;=InServiceAlt2,SUM(Inputs!$E$77:CL77)-IF(AND(CJ4&lt;&gt;"",CK4=""),RetireValueAlt2,0),0)-IF(CJ4="",RetireValueAlt2,0),0)</f>
        <v>0</v>
      </c>
      <c r="CK8" s="4">
        <f>IF(OR(CK4&lt;Inputs!$O$13,Inputs!$O$13=0),IF(CK4&gt;=InServiceAlt2,SUM(Inputs!$E$77:CM77)-IF(AND(CK4&lt;&gt;"",CL4=""),RetireValueAlt2,0),0)-IF(CK4="",RetireValueAlt2,0),0)</f>
        <v>0</v>
      </c>
      <c r="CL8" s="4">
        <f>IF(OR(CL4&lt;Inputs!$O$13,Inputs!$O$13=0),IF(CL4&gt;=InServiceAlt2,SUM(Inputs!$E$77:CN77)-IF(AND(CL4&lt;&gt;"",CM4=""),RetireValueAlt2,0),0)-IF(CL4="",RetireValueAlt2,0),0)</f>
        <v>0</v>
      </c>
      <c r="CM8" s="4">
        <f>IF(OR(CM4&lt;Inputs!$O$13,Inputs!$O$13=0),IF(CM4&gt;=InServiceAlt2,SUM(Inputs!$E$77:CO77)-IF(AND(CM4&lt;&gt;"",CN4=""),RetireValueAlt2,0),0)-IF(CM4="",RetireValueAlt2,0),0)</f>
        <v>0</v>
      </c>
      <c r="CN8" s="4">
        <f>IF(OR(CN4&lt;Inputs!$O$13,Inputs!$O$13=0),IF(CN4&gt;=InServiceAlt2,SUM(Inputs!$E$77:CP77)-IF(AND(CN4&lt;&gt;"",CO4=""),RetireValueAlt2,0),0)-IF(CN4="",RetireValueAlt2,0),0)</f>
        <v>0</v>
      </c>
      <c r="CO8" s="4">
        <f>IF(OR(CO4&lt;Inputs!$O$13,Inputs!$O$13=0),IF(CO4&gt;=InServiceAlt2,SUM(Inputs!$E$77:CQ77)-IF(AND(CO4&lt;&gt;"",CP4=""),RetireValueAlt2,0),0)-IF(CO4="",RetireValueAlt2,0),0)</f>
        <v>0</v>
      </c>
      <c r="CP8" s="4">
        <f>IF(OR(CP4&lt;Inputs!$O$13,Inputs!$O$13=0),IF(CP4&gt;=InServiceAlt2,SUM(Inputs!$E$77:CR77)-IF(AND(CP4&lt;&gt;"",CQ4=""),RetireValueAlt2,0),0)-IF(CP4="",RetireValueAlt2,0),0)</f>
        <v>0</v>
      </c>
      <c r="CQ8" s="4">
        <f>IF(OR(CQ4&lt;Inputs!$O$13,Inputs!$O$13=0),IF(CQ4&gt;=InServiceAlt2,SUM(Inputs!$E$77:CS77)-IF(AND(CQ4&lt;&gt;"",CR4=""),RetireValueAlt2,0),0)-IF(CQ4="",RetireValueAlt2,0),0)</f>
        <v>0</v>
      </c>
      <c r="CR8" s="4">
        <f>IF(OR(CR4&lt;Inputs!$O$13,Inputs!$O$13=0),IF(CR4&gt;=InServiceAlt2,SUM(Inputs!$E$77:CT77)-IF(AND(CR4&lt;&gt;"",CS4=""),RetireValueAlt2,0),0)-IF(CR4="",RetireValueAlt2,0),0)</f>
        <v>0</v>
      </c>
      <c r="CS8" s="4">
        <f>IF(OR(CS4&lt;Inputs!$O$13,Inputs!$O$13=0),IF(CS4&gt;=InServiceAlt2,SUM(Inputs!$E$77:CU77)-IF(AND(CS4&lt;&gt;"",CT4=""),RetireValueAlt2,0),0)-IF(CS4="",RetireValueAlt2,0),0)</f>
        <v>0</v>
      </c>
      <c r="CT8" s="4">
        <f>IF(OR(CT4&lt;Inputs!$O$13,Inputs!$O$13=0),IF(CT4&gt;=InServiceAlt2,SUM(Inputs!$E$77:CV77)-IF(AND(CT4&lt;&gt;"",CU4=""),RetireValueAlt2,0),0)-IF(CT4="",RetireValueAlt2,0),0)</f>
        <v>0</v>
      </c>
      <c r="CU8" s="4">
        <f>IF(OR(CU4&lt;Inputs!$O$13,Inputs!$O$13=0),IF(CU4&gt;=InServiceAlt2,SUM(Inputs!$E$77:CW77)-IF(AND(CU4&lt;&gt;"",CV4=""),RetireValueAlt2,0),0)-IF(CU4="",RetireValueAlt2,0),0)</f>
        <v>0</v>
      </c>
      <c r="CV8" s="4">
        <f>IF(OR(CV4&lt;Inputs!$O$13,Inputs!$O$13=0),IF(CV4&gt;=InServiceAlt2,SUM(Inputs!$E$77:CX77)-IF(AND(CV4&lt;&gt;"",CW4=""),RetireValueAlt2,0),0)-IF(CV4="",RetireValueAlt2,0),0)</f>
        <v>0</v>
      </c>
      <c r="CW8" s="4">
        <f>IF(OR(CW4&lt;Inputs!$O$13,Inputs!$O$13=0),IF(CW4&gt;=InServiceAlt2,SUM(Inputs!$E$77:CY77)-IF(AND(CW4&lt;&gt;"",CX4=""),RetireValueAlt2,0),0)-IF(CW4="",RetireValueAlt2,0),0)</f>
        <v>0</v>
      </c>
      <c r="CX8" s="4">
        <f>IF(OR(CX4&lt;Inputs!$O$13,Inputs!$O$13=0),IF(CX4&gt;=InServiceAlt2,SUM(Inputs!$E$77:CZ77)-IF(AND(CX4&lt;&gt;"",CY4=""),RetireValueAlt2,0),0)-IF(CX4="",RetireValueAlt2,0),0)</f>
        <v>0</v>
      </c>
    </row>
    <row r="9" spans="1:103">
      <c r="A9" s="28" t="s">
        <v>317</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318</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0</v>
      </c>
      <c r="H10" s="4">
        <f ca="1">IF(OR(H4&lt;Inputs!$O$13,Inputs!$O$13=0),'Depr - Alt #2'!I53+G10,0)</f>
        <v>0</v>
      </c>
      <c r="I10" s="4">
        <f ca="1">IF(OR(I4&lt;Inputs!$O$13,Inputs!$O$13=0),'Depr - Alt #2'!J53+H10,0)</f>
        <v>0</v>
      </c>
      <c r="J10" s="4">
        <f ca="1">IF(OR(J4&lt;Inputs!$O$13,Inputs!$O$13=0),'Depr - Alt #2'!K53+I10,0)</f>
        <v>0</v>
      </c>
      <c r="K10" s="4">
        <f ca="1">IF(OR(K4&lt;Inputs!$O$13,Inputs!$O$13=0),'Depr - Alt #2'!L53+J10,0)</f>
        <v>0</v>
      </c>
      <c r="L10" s="4">
        <f ca="1">IF(OR(L4&lt;Inputs!$O$13,Inputs!$O$13=0),'Depr - Alt #2'!M53+K10,0)</f>
        <v>0</v>
      </c>
      <c r="M10" s="4">
        <f ca="1">IF(OR(M4&lt;Inputs!$O$13,Inputs!$O$13=0),'Depr - Alt #2'!N53+L10,0)</f>
        <v>0</v>
      </c>
      <c r="N10" s="4">
        <f ca="1">IF(OR(N4&lt;Inputs!$O$13,Inputs!$O$13=0),'Depr - Alt #2'!O53+M10,0)</f>
        <v>0</v>
      </c>
      <c r="O10" s="4">
        <f ca="1">IF(OR(O4&lt;Inputs!$O$13,Inputs!$O$13=0),'Depr - Alt #2'!P53+N10,0)</f>
        <v>0</v>
      </c>
      <c r="P10" s="4">
        <f ca="1">IF(OR(P4&lt;Inputs!$O$13,Inputs!$O$13=0),'Depr - Alt #2'!Q53+O10,0)</f>
        <v>0</v>
      </c>
      <c r="Q10" s="4">
        <f ca="1">IF(OR(Q4&lt;Inputs!$O$13,Inputs!$O$13=0),'Depr - Alt #2'!R53+P10,0)</f>
        <v>0</v>
      </c>
      <c r="R10" s="4">
        <f ca="1">IF(OR(R4&lt;Inputs!$O$13,Inputs!$O$13=0),'Depr - Alt #2'!S53+Q10,0)</f>
        <v>0</v>
      </c>
      <c r="S10" s="4">
        <f ca="1">IF(OR(S4&lt;Inputs!$O$13,Inputs!$O$13=0),'Depr - Alt #2'!T53+R10,0)</f>
        <v>0</v>
      </c>
      <c r="T10" s="4">
        <f ca="1">IF(OR(T4&lt;Inputs!$O$13,Inputs!$O$13=0),'Depr - Alt #2'!U53+S10,0)</f>
        <v>0</v>
      </c>
      <c r="U10" s="4">
        <f ca="1">IF(OR(U4&lt;Inputs!$O$13,Inputs!$O$13=0),'Depr - Alt #2'!V53+T10,0)</f>
        <v>0</v>
      </c>
      <c r="V10" s="4">
        <f ca="1">IF(OR(V4&lt;Inputs!$O$13,Inputs!$O$13=0),'Depr - Alt #2'!W53+U10,0)</f>
        <v>0</v>
      </c>
      <c r="W10" s="4">
        <f ca="1">IF(OR(W4&lt;Inputs!$O$13,Inputs!$O$13=0),'Depr - Alt #2'!X53+V10,0)</f>
        <v>0</v>
      </c>
      <c r="X10" s="4">
        <f ca="1">IF(OR(X4&lt;Inputs!$O$13,Inputs!$O$13=0),'Depr - Alt #2'!Y53+W10,0)</f>
        <v>0</v>
      </c>
      <c r="Y10" s="4">
        <f ca="1">IF(OR(Y4&lt;Inputs!$O$13,Inputs!$O$13=0),'Depr - Alt #2'!Z53+X10,0)</f>
        <v>0</v>
      </c>
      <c r="Z10" s="4">
        <f ca="1">IF(OR(Z4&lt;Inputs!$O$13,Inputs!$O$13=0),'Depr - Alt #2'!AA53+Y10,0)</f>
        <v>0</v>
      </c>
      <c r="AA10" s="4">
        <f ca="1">IF(OR(AA4&lt;Inputs!$O$13,Inputs!$O$13=0),'Depr - Alt #2'!AB53+Z10,0)</f>
        <v>0</v>
      </c>
      <c r="AB10" s="4">
        <f ca="1">IF(OR(AB4&lt;Inputs!$O$13,Inputs!$O$13=0),'Depr - Alt #2'!AC53+AA10,0)</f>
        <v>0</v>
      </c>
      <c r="AC10" s="4">
        <f ca="1">IF(OR(AC4&lt;Inputs!$O$13,Inputs!$O$13=0),'Depr - Alt #2'!AD53+AB10,0)</f>
        <v>0</v>
      </c>
      <c r="AD10" s="4">
        <f ca="1">IF(OR(AD4&lt;Inputs!$O$13,Inputs!$O$13=0),'Depr - Alt #2'!AE53+AC10,0)</f>
        <v>0</v>
      </c>
      <c r="AE10" s="4">
        <f ca="1">IF(OR(AE4&lt;Inputs!$O$13,Inputs!$O$13=0),'Depr - Alt #2'!AF53+AD10,0)</f>
        <v>0</v>
      </c>
      <c r="AF10" s="4">
        <f ca="1">IF(OR(AF4&lt;Inputs!$O$13,Inputs!$O$13=0),'Depr - Alt #2'!AG53+AE10,0)</f>
        <v>0</v>
      </c>
      <c r="AG10" s="4">
        <f ca="1">IF(OR(AG4&lt;Inputs!$O$13,Inputs!$O$13=0),'Depr - Alt #2'!AH53+AF10,0)</f>
        <v>0</v>
      </c>
      <c r="AH10" s="4">
        <f ca="1">IF(OR(AH4&lt;Inputs!$O$13,Inputs!$O$13=0),'Depr - Alt #2'!AI53+AG10,0)</f>
        <v>0</v>
      </c>
      <c r="AI10" s="4">
        <f ca="1">IF(OR(AI4&lt;Inputs!$O$13,Inputs!$O$13=0),'Depr - Alt #2'!AJ53+AH10,0)</f>
        <v>0</v>
      </c>
      <c r="AJ10" s="4">
        <f ca="1">IF(OR(AJ4&lt;Inputs!$O$13,Inputs!$O$13=0),'Depr - Alt #2'!AK53+AI10,0)</f>
        <v>0</v>
      </c>
      <c r="AK10" s="4">
        <f ca="1">IF(OR(AK4&lt;Inputs!$O$13,Inputs!$O$13=0),'Depr - Alt #2'!AL53+AJ10,0)</f>
        <v>0</v>
      </c>
      <c r="AL10" s="4">
        <f ca="1">IF(OR(AL4&lt;Inputs!$O$13,Inputs!$O$13=0),'Depr - Alt #2'!AM53+AK10,0)</f>
        <v>0</v>
      </c>
      <c r="AM10" s="4">
        <f ca="1">IF(OR(AM4&lt;Inputs!$O$13,Inputs!$O$13=0),'Depr - Alt #2'!AN53+AL10,0)</f>
        <v>0</v>
      </c>
      <c r="AN10" s="4">
        <f ca="1">IF(OR(AN4&lt;Inputs!$O$13,Inputs!$O$13=0),'Depr - Alt #2'!AO53+AM10,0)</f>
        <v>0</v>
      </c>
      <c r="AO10" s="4">
        <f ca="1">IF(OR(AO4&lt;Inputs!$O$13,Inputs!$O$13=0),'Depr - Alt #2'!AP53+AN10,0)</f>
        <v>0</v>
      </c>
      <c r="AP10" s="4">
        <f ca="1">IF(OR(AP4&lt;Inputs!$O$13,Inputs!$O$13=0),'Depr - Alt #2'!AQ53+AO10,0)</f>
        <v>0</v>
      </c>
      <c r="AQ10" s="4">
        <f ca="1">IF(OR(AQ4&lt;Inputs!$O$13,Inputs!$O$13=0),'Depr - Alt #2'!AR53+AP10,0)</f>
        <v>0</v>
      </c>
      <c r="AR10" s="4">
        <f ca="1">IF(OR(AR4&lt;Inputs!$O$13,Inputs!$O$13=0),'Depr - Alt #2'!AS53+AQ10,0)</f>
        <v>0</v>
      </c>
      <c r="AS10" s="4">
        <f ca="1">IF(OR(AS4&lt;Inputs!$O$13,Inputs!$O$13=0),'Depr - Alt #2'!AT53+AR10,0)</f>
        <v>0</v>
      </c>
      <c r="AT10" s="4">
        <f ca="1">IF(OR(AT4&lt;Inputs!$O$13,Inputs!$O$13=0),'Depr - Alt #2'!AU53+AS10,0)</f>
        <v>0</v>
      </c>
      <c r="AU10" s="4">
        <f ca="1">IF(OR(AU4&lt;Inputs!$O$13,Inputs!$O$13=0),'Depr - Alt #2'!AV53+AT10,0)</f>
        <v>0</v>
      </c>
      <c r="AV10" s="4">
        <f ca="1">IF(OR(AV4&lt;Inputs!$O$13,Inputs!$O$13=0),'Depr - Alt #2'!AW53+AU10,0)</f>
        <v>0</v>
      </c>
      <c r="AW10" s="4">
        <f ca="1">IF(OR(AW4&lt;Inputs!$O$13,Inputs!$O$13=0),'Depr - Alt #2'!AX53+AV10,0)</f>
        <v>0</v>
      </c>
      <c r="AX10" s="4">
        <f ca="1">IF(OR(AX4&lt;Inputs!$O$13,Inputs!$O$13=0),'Depr - Alt #2'!AY53+AW10,0)</f>
        <v>0</v>
      </c>
      <c r="AY10" s="4">
        <f ca="1">IF(OR(AY4&lt;Inputs!$O$13,Inputs!$O$13=0),'Depr - Alt #2'!AZ53+AX10,0)</f>
        <v>0</v>
      </c>
      <c r="AZ10" s="4">
        <f ca="1">IF(OR(AZ4&lt;Inputs!$O$13,Inputs!$O$13=0),'Depr - Alt #2'!BA53+AY10,0)</f>
        <v>0</v>
      </c>
      <c r="BA10" s="4">
        <f ca="1">IF(OR(BA4&lt;Inputs!$O$13,Inputs!$O$13=0),'Depr - Alt #2'!BB53+AZ10,0)</f>
        <v>0</v>
      </c>
      <c r="BB10" s="4">
        <f ca="1">IF(OR(BB4&lt;Inputs!$O$13,Inputs!$O$13=0),'Depr - Alt #2'!BC53+BA10,0)</f>
        <v>0</v>
      </c>
      <c r="BC10" s="4">
        <f ca="1">IF(OR(BC4&lt;Inputs!$O$13,Inputs!$O$13=0),'Depr - Alt #2'!BD53+BB10,0)</f>
        <v>0</v>
      </c>
      <c r="BD10" s="4">
        <f ca="1">IF(OR(BD4&lt;Inputs!$O$13,Inputs!$O$13=0),'Depr - Alt #2'!BE53+BC10,0)</f>
        <v>0</v>
      </c>
      <c r="BE10" s="4">
        <f ca="1">IF(OR(BE4&lt;Inputs!$O$13,Inputs!$O$13=0),'Depr - Alt #2'!BF53+BD10,0)</f>
        <v>0</v>
      </c>
      <c r="BF10" s="4">
        <f ca="1">IF(OR(BF4&lt;Inputs!$O$13,Inputs!$O$13=0),'Depr - Alt #2'!BG53+BE10,0)</f>
        <v>0</v>
      </c>
      <c r="BG10" s="4">
        <f ca="1">IF(OR(BG4&lt;Inputs!$O$13,Inputs!$O$13=0),'Depr - Alt #2'!BH53+BF10,0)</f>
        <v>0</v>
      </c>
      <c r="BH10" s="4">
        <f ca="1">IF(OR(BH4&lt;Inputs!$O$13,Inputs!$O$13=0),'Depr - Alt #2'!BI53+BG10,0)</f>
        <v>0</v>
      </c>
      <c r="BI10" s="4">
        <f ca="1">IF(OR(BI4&lt;Inputs!$O$13,Inputs!$O$13=0),'Depr - Alt #2'!BJ53+BH10,0)</f>
        <v>0</v>
      </c>
      <c r="BJ10" s="4">
        <f ca="1">IF(OR(BJ4&lt;Inputs!$O$13,Inputs!$O$13=0),'Depr - Alt #2'!BK53+BI10,0)</f>
        <v>0</v>
      </c>
      <c r="BK10" s="4">
        <f ca="1">IF(OR(BK4&lt;Inputs!$O$13,Inputs!$O$13=0),'Depr - Alt #2'!BL53+BJ10,0)</f>
        <v>0</v>
      </c>
      <c r="BL10" s="4">
        <f ca="1">IF(OR(BL4&lt;Inputs!$O$13,Inputs!$O$13=0),'Depr - Alt #2'!BM53+BK10,0)</f>
        <v>0</v>
      </c>
      <c r="BM10" s="4">
        <f ca="1">IF(OR(BM4&lt;Inputs!$O$13,Inputs!$O$13=0),'Depr - Alt #2'!BN53+BL10,0)</f>
        <v>0</v>
      </c>
      <c r="BN10" s="4">
        <f ca="1">IF(OR(BN4&lt;Inputs!$O$13,Inputs!$O$13=0),'Depr - Alt #2'!BO53+BM10,0)</f>
        <v>0</v>
      </c>
      <c r="BO10" s="4">
        <f ca="1">IF(OR(BO4&lt;Inputs!$O$13,Inputs!$O$13=0),'Depr - Alt #2'!BP53+BN10,0)</f>
        <v>0</v>
      </c>
      <c r="BP10" s="4">
        <f ca="1">IF(OR(BP4&lt;Inputs!$O$13,Inputs!$O$13=0),'Depr - Alt #2'!BQ53+BO10,0)</f>
        <v>0</v>
      </c>
      <c r="BQ10" s="4">
        <f ca="1">IF(OR(BQ4&lt;Inputs!$O$13,Inputs!$O$13=0),'Depr - Alt #2'!BR53+BP10,0)</f>
        <v>0</v>
      </c>
      <c r="BR10" s="4">
        <f ca="1">IF(OR(BR4&lt;Inputs!$O$13,Inputs!$O$13=0),'Depr - Alt #2'!BS53+BQ10,0)</f>
        <v>0</v>
      </c>
      <c r="BS10" s="4">
        <f ca="1">IF(OR(BS4&lt;Inputs!$O$13,Inputs!$O$13=0),'Depr - Alt #2'!BT53+BR10,0)</f>
        <v>0</v>
      </c>
      <c r="BT10" s="4">
        <f ca="1">IF(OR(BT4&lt;Inputs!$O$13,Inputs!$O$13=0),'Depr - Alt #2'!BU53+BS10,0)</f>
        <v>0</v>
      </c>
      <c r="BU10" s="4">
        <f ca="1">IF(OR(BU4&lt;Inputs!$O$13,Inputs!$O$13=0),'Depr - Alt #2'!BV53+BT10,0)</f>
        <v>0</v>
      </c>
      <c r="BV10" s="4">
        <f ca="1">IF(OR(BV4&lt;Inputs!$O$13,Inputs!$O$13=0),'Depr - Alt #2'!BW53+BU10,0)</f>
        <v>0</v>
      </c>
      <c r="BW10" s="4">
        <f ca="1">IF(OR(BW4&lt;Inputs!$O$13,Inputs!$O$13=0),'Depr - Alt #2'!BX53+BV10,0)</f>
        <v>0</v>
      </c>
      <c r="BX10" s="4">
        <f ca="1">IF(OR(BX4&lt;Inputs!$O$13,Inputs!$O$13=0),'Depr - Alt #2'!BY53+BW10,0)</f>
        <v>0</v>
      </c>
      <c r="BY10" s="4">
        <f ca="1">IF(OR(BY4&lt;Inputs!$O$13,Inputs!$O$13=0),'Depr - Alt #2'!BZ53+BX10,0)</f>
        <v>0</v>
      </c>
      <c r="BZ10" s="4">
        <f ca="1">IF(OR(BZ4&lt;Inputs!$O$13,Inputs!$O$13=0),'Depr - Alt #2'!CA53+BY10,0)</f>
        <v>0</v>
      </c>
      <c r="CA10" s="4">
        <f ca="1">IF(OR(CA4&lt;Inputs!$O$13,Inputs!$O$13=0),'Depr - Alt #2'!CB53+BZ10,0)</f>
        <v>0</v>
      </c>
      <c r="CB10" s="4">
        <f ca="1">IF(OR(CB4&lt;Inputs!$O$13,Inputs!$O$13=0),'Depr - Alt #2'!CC53+CA10,0)</f>
        <v>0</v>
      </c>
      <c r="CC10" s="4">
        <f ca="1">IF(OR(CC4&lt;Inputs!$O$13,Inputs!$O$13=0),'Depr - Alt #2'!CD53+CB10,0)</f>
        <v>0</v>
      </c>
      <c r="CD10" s="4">
        <f ca="1">IF(OR(CD4&lt;Inputs!$O$13,Inputs!$O$13=0),'Depr - Alt #2'!CE53+CC10,0)</f>
        <v>0</v>
      </c>
      <c r="CE10" s="4">
        <f ca="1">IF(OR(CE4&lt;Inputs!$O$13,Inputs!$O$13=0),'Depr - Alt #2'!CF53+CD10,0)</f>
        <v>0</v>
      </c>
      <c r="CF10" s="4">
        <f ca="1">IF(OR(CF4&lt;Inputs!$O$13,Inputs!$O$13=0),'Depr - Alt #2'!CG53+CE10,0)</f>
        <v>0</v>
      </c>
      <c r="CG10" s="4">
        <f ca="1">IF(OR(CG4&lt;Inputs!$O$13,Inputs!$O$13=0),'Depr - Alt #2'!CH53+CF10,0)</f>
        <v>0</v>
      </c>
      <c r="CH10" s="4">
        <f ca="1">IF(OR(CH4&lt;Inputs!$O$13,Inputs!$O$13=0),'Depr - Alt #2'!CI53+CG10,0)</f>
        <v>0</v>
      </c>
      <c r="CI10" s="4">
        <f ca="1">IF(OR(CI4&lt;Inputs!$O$13,Inputs!$O$13=0),'Depr - Alt #2'!CJ53+CH10,0)</f>
        <v>0</v>
      </c>
      <c r="CJ10" s="4">
        <f ca="1">IF(OR(CJ4&lt;Inputs!$O$13,Inputs!$O$13=0),'Depr - Alt #2'!CK53+CI10,0)</f>
        <v>0</v>
      </c>
      <c r="CK10" s="4">
        <f ca="1">IF(OR(CK4&lt;Inputs!$O$13,Inputs!$O$13=0),'Depr - Alt #2'!CL53+CJ10,0)</f>
        <v>0</v>
      </c>
      <c r="CL10" s="4">
        <f ca="1">IF(OR(CL4&lt;Inputs!$O$13,Inputs!$O$13=0),'Depr - Alt #2'!CM53+CK10,0)</f>
        <v>0</v>
      </c>
      <c r="CM10" s="4">
        <f ca="1">IF(OR(CM4&lt;Inputs!$O$13,Inputs!$O$13=0),'Depr - Alt #2'!CN53+CL10,0)</f>
        <v>0</v>
      </c>
      <c r="CN10" s="4">
        <f ca="1">IF(OR(CN4&lt;Inputs!$O$13,Inputs!$O$13=0),'Depr - Alt #2'!CO53+CM10,0)</f>
        <v>0</v>
      </c>
      <c r="CO10" s="4">
        <f ca="1">IF(OR(CO4&lt;Inputs!$O$13,Inputs!$O$13=0),'Depr - Alt #2'!CP53+CN10,0)</f>
        <v>0</v>
      </c>
      <c r="CP10" s="4">
        <f ca="1">IF(OR(CP4&lt;Inputs!$O$13,Inputs!$O$13=0),'Depr - Alt #2'!CQ53+CO10,0)</f>
        <v>0</v>
      </c>
      <c r="CQ10" s="4">
        <f ca="1">IF(OR(CQ4&lt;Inputs!$O$13,Inputs!$O$13=0),'Depr - Alt #2'!CR53+CP10,0)</f>
        <v>0</v>
      </c>
      <c r="CR10" s="4">
        <f ca="1">IF(OR(CR4&lt;Inputs!$O$13,Inputs!$O$13=0),'Depr - Alt #2'!CS53+CQ10,0)</f>
        <v>0</v>
      </c>
      <c r="CS10" s="4">
        <f ca="1">IF(OR(CS4&lt;Inputs!$O$13,Inputs!$O$13=0),'Depr - Alt #2'!CT53+CR10,0)</f>
        <v>0</v>
      </c>
      <c r="CT10" s="4">
        <f ca="1">IF(OR(CT4&lt;Inputs!$O$13,Inputs!$O$13=0),'Depr - Alt #2'!CU53+CS10,0)</f>
        <v>0</v>
      </c>
      <c r="CU10" s="4">
        <f ca="1">IF(OR(CU4&lt;Inputs!$O$13,Inputs!$O$13=0),'Depr - Alt #2'!CV53+CT10,0)</f>
        <v>0</v>
      </c>
      <c r="CV10" s="4">
        <f ca="1">IF(OR(CV4&lt;Inputs!$O$13,Inputs!$O$13=0),'Depr - Alt #2'!CW53+CU10,0)</f>
        <v>0</v>
      </c>
      <c r="CW10" s="4">
        <f ca="1">IF(OR(CW4&lt;Inputs!$O$13,Inputs!$O$13=0),'Depr - Alt #2'!CX53+CV10,0)</f>
        <v>0</v>
      </c>
      <c r="CX10" s="4">
        <f ca="1">IF(OR(CX4&lt;Inputs!$O$13,Inputs!$O$13=0),'Depr - Alt #2'!CY53+CW10,0)</f>
        <v>0</v>
      </c>
    </row>
    <row r="11" spans="1:103">
      <c r="A11" s="28" t="s">
        <v>319</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0</v>
      </c>
      <c r="H11" s="268">
        <f ca="1">IF(OR(H4&lt;Inputs!$O$13,Inputs!$O$13=0),('Depr - Alt #2'!I$98-'Depr - Alt #2'!I$53)*(FederalIncomeTax+ StateIncomeTax)+G11,0)</f>
        <v>0</v>
      </c>
      <c r="I11" s="268">
        <f ca="1">IF(OR(I4&lt;Inputs!$O$13,Inputs!$O$13=0),('Depr - Alt #2'!J$98-'Depr - Alt #2'!J$53)*(FederalIncomeTax+ StateIncomeTax)+H11,0)</f>
        <v>0</v>
      </c>
      <c r="J11" s="268">
        <f ca="1">IF(OR(J4&lt;Inputs!$O$13,Inputs!$O$13=0),('Depr - Alt #2'!K$98-'Depr - Alt #2'!K$53)*(FederalIncomeTax+ StateIncomeTax)+I11,0)</f>
        <v>0</v>
      </c>
      <c r="K11" s="268">
        <f ca="1">IF(OR(K4&lt;Inputs!$O$13,Inputs!$O$13=0),('Depr - Alt #2'!L$98-'Depr - Alt #2'!L$53)*(FederalIncomeTax+ StateIncomeTax)+J11,0)</f>
        <v>0</v>
      </c>
      <c r="L11" s="268">
        <f ca="1">IF(OR(L4&lt;Inputs!$O$13,Inputs!$O$13=0),('Depr - Alt #2'!M$98-'Depr - Alt #2'!M$53)*(FederalIncomeTax+ StateIncomeTax)+K11,0)</f>
        <v>0</v>
      </c>
      <c r="M11" s="268">
        <f ca="1">IF(OR(M4&lt;Inputs!$O$13,Inputs!$O$13=0),('Depr - Alt #2'!N$98-'Depr - Alt #2'!N$53)*(FederalIncomeTax+ StateIncomeTax)+L11,0)</f>
        <v>0</v>
      </c>
      <c r="N11" s="268">
        <f ca="1">IF(OR(N4&lt;Inputs!$O$13,Inputs!$O$13=0),('Depr - Alt #2'!O$98-'Depr - Alt #2'!O$53)*(FederalIncomeTax+ StateIncomeTax)+M11,0)</f>
        <v>0</v>
      </c>
      <c r="O11" s="268">
        <f ca="1">IF(OR(O4&lt;Inputs!$O$13,Inputs!$O$13=0),('Depr - Alt #2'!P$98-'Depr - Alt #2'!P$53)*(FederalIncomeTax+ StateIncomeTax)+N11,0)</f>
        <v>0</v>
      </c>
      <c r="P11" s="268">
        <f ca="1">IF(OR(P4&lt;Inputs!$O$13,Inputs!$O$13=0),('Depr - Alt #2'!Q$98-'Depr - Alt #2'!Q$53)*(FederalIncomeTax+ StateIncomeTax)+O11,0)</f>
        <v>0</v>
      </c>
      <c r="Q11" s="268">
        <f ca="1">IF(OR(Q4&lt;Inputs!$O$13,Inputs!$O$13=0),('Depr - Alt #2'!R$98-'Depr - Alt #2'!R$53)*(FederalIncomeTax+ StateIncomeTax)+P11,0)</f>
        <v>0</v>
      </c>
      <c r="R11" s="268">
        <f ca="1">IF(OR(R4&lt;Inputs!$O$13,Inputs!$O$13=0),('Depr - Alt #2'!S$98-'Depr - Alt #2'!S$53)*(FederalIncomeTax+ StateIncomeTax)+Q11,0)</f>
        <v>0</v>
      </c>
      <c r="S11" s="268">
        <f ca="1">IF(OR(S4&lt;Inputs!$O$13,Inputs!$O$13=0),('Depr - Alt #2'!T$98-'Depr - Alt #2'!T$53)*(FederalIncomeTax+ StateIncomeTax)+R11,0)</f>
        <v>0</v>
      </c>
      <c r="T11" s="268">
        <f ca="1">IF(OR(T4&lt;Inputs!$O$13,Inputs!$O$13=0),('Depr - Alt #2'!U$98-'Depr - Alt #2'!U$53)*(FederalIncomeTax+ StateIncomeTax)+S11,0)</f>
        <v>0</v>
      </c>
      <c r="U11" s="268">
        <f ca="1">IF(OR(U4&lt;Inputs!$O$13,Inputs!$O$13=0),('Depr - Alt #2'!V$98-'Depr - Alt #2'!V$53)*(FederalIncomeTax+ StateIncomeTax)+T11,0)</f>
        <v>0</v>
      </c>
      <c r="V11" s="268">
        <f ca="1">IF(OR(V4&lt;Inputs!$O$13,Inputs!$O$13=0),('Depr - Alt #2'!W$98-'Depr - Alt #2'!W$53)*(FederalIncomeTax+ StateIncomeTax)+U11,0)</f>
        <v>0</v>
      </c>
      <c r="W11" s="268">
        <f ca="1">IF(OR(W4&lt;Inputs!$O$13,Inputs!$O$13=0),('Depr - Alt #2'!X$98-'Depr - Alt #2'!X$53)*(FederalIncomeTax+ StateIncomeTax)+V11,0)</f>
        <v>0</v>
      </c>
      <c r="X11" s="268">
        <f ca="1">IF(OR(X4&lt;Inputs!$O$13,Inputs!$O$13=0),('Depr - Alt #2'!Y$98-'Depr - Alt #2'!Y$53)*(FederalIncomeTax+ StateIncomeTax)+W11,0)</f>
        <v>0</v>
      </c>
      <c r="Y11" s="268">
        <f ca="1">IF(OR(Y4&lt;Inputs!$O$13,Inputs!$O$13=0),('Depr - Alt #2'!Z$98-'Depr - Alt #2'!Z$53)*(FederalIncomeTax+ StateIncomeTax)+X11,0)</f>
        <v>0</v>
      </c>
      <c r="Z11" s="268">
        <f ca="1">IF(OR(Z4&lt;Inputs!$O$13,Inputs!$O$13=0),('Depr - Alt #2'!AA$98-'Depr - Alt #2'!AA$53)*(FederalIncomeTax+ StateIncomeTax)+Y11,0)</f>
        <v>0</v>
      </c>
      <c r="AA11" s="268">
        <f ca="1">IF(OR(AA4&lt;Inputs!$O$13,Inputs!$O$13=0),('Depr - Alt #2'!AB$98-'Depr - Alt #2'!AB$53)*(FederalIncomeTax+ StateIncomeTax)+Z11,0)</f>
        <v>0</v>
      </c>
      <c r="AB11" s="268">
        <f ca="1">IF(OR(AB4&lt;Inputs!$O$13,Inputs!$O$13=0),('Depr - Alt #2'!AC$98-'Depr - Alt #2'!AC$53)*(FederalIncomeTax+ StateIncomeTax)+AA11,0)</f>
        <v>0</v>
      </c>
      <c r="AC11" s="268">
        <f ca="1">IF(OR(AC4&lt;Inputs!$O$13,Inputs!$O$13=0),('Depr - Alt #2'!AD$98-'Depr - Alt #2'!AD$53)*(FederalIncomeTax+ StateIncomeTax)+AB11,0)</f>
        <v>0</v>
      </c>
      <c r="AD11" s="268">
        <f ca="1">IF(OR(AD4&lt;Inputs!$O$13,Inputs!$O$13=0),('Depr - Alt #2'!AE$98-'Depr - Alt #2'!AE$53)*(FederalIncomeTax+ StateIncomeTax)+AC11,0)</f>
        <v>0</v>
      </c>
      <c r="AE11" s="268">
        <f ca="1">IF(OR(AE4&lt;Inputs!$O$13,Inputs!$O$13=0),('Depr - Alt #2'!AF$98-'Depr - Alt #2'!AF$53)*(FederalIncomeTax+ StateIncomeTax)+AD11,0)</f>
        <v>0</v>
      </c>
      <c r="AF11" s="268">
        <f ca="1">IF(OR(AF4&lt;Inputs!$O$13,Inputs!$O$13=0),('Depr - Alt #2'!AG$98-'Depr - Alt #2'!AG$53)*(FederalIncomeTax+ StateIncomeTax)+AE11,0)</f>
        <v>0</v>
      </c>
      <c r="AG11" s="268">
        <f ca="1">IF(OR(AG4&lt;Inputs!$O$13,Inputs!$O$13=0),('Depr - Alt #2'!AH$98-'Depr - Alt #2'!AH$53)*(FederalIncomeTax+ StateIncomeTax)+AF11,0)</f>
        <v>0</v>
      </c>
      <c r="AH11" s="268">
        <f ca="1">IF(OR(AH4&lt;Inputs!$O$13,Inputs!$O$13=0),('Depr - Alt #2'!AI$98-'Depr - Alt #2'!AI$53)*(FederalIncomeTax+ StateIncomeTax)+AG11,0)</f>
        <v>0</v>
      </c>
      <c r="AI11" s="268">
        <f ca="1">IF(OR(AI4&lt;Inputs!$O$13,Inputs!$O$13=0),('Depr - Alt #2'!AJ$98-'Depr - Alt #2'!AJ$53)*(FederalIncomeTax+ StateIncomeTax)+AH11,0)</f>
        <v>0</v>
      </c>
      <c r="AJ11" s="268">
        <f ca="1">IF(OR(AJ4&lt;Inputs!$O$13,Inputs!$O$13=0),('Depr - Alt #2'!AK$98-'Depr - Alt #2'!AK$53)*(FederalIncomeTax+ StateIncomeTax)+AI11,0)</f>
        <v>0</v>
      </c>
      <c r="AK11" s="268">
        <f ca="1">IF(OR(AK4&lt;Inputs!$O$13,Inputs!$O$13=0),('Depr - Alt #2'!AL$98-'Depr - Alt #2'!AL$53)*(FederalIncomeTax+ StateIncomeTax)+AJ11,0)</f>
        <v>0</v>
      </c>
      <c r="AL11" s="268">
        <f ca="1">IF(OR(AL4&lt;Inputs!$O$13,Inputs!$O$13=0),('Depr - Alt #2'!AM$98-'Depr - Alt #2'!AM$53)*(FederalIncomeTax+ StateIncomeTax)+AK11,0)</f>
        <v>0</v>
      </c>
      <c r="AM11" s="268">
        <f ca="1">IF(OR(AM4&lt;Inputs!$O$13,Inputs!$O$13=0),('Depr - Alt #2'!AN$98-'Depr - Alt #2'!AN$53)*(FederalIncomeTax+ StateIncomeTax)+AL11,0)</f>
        <v>0</v>
      </c>
      <c r="AN11" s="268">
        <f ca="1">IF(OR(AN4&lt;Inputs!$O$13,Inputs!$O$13=0),('Depr - Alt #2'!AO$98-'Depr - Alt #2'!AO$53)*(FederalIncomeTax+ StateIncomeTax)+AM11,0)</f>
        <v>0</v>
      </c>
      <c r="AO11" s="268">
        <f ca="1">IF(OR(AO4&lt;Inputs!$O$13,Inputs!$O$13=0),('Depr - Alt #2'!AP$98-'Depr - Alt #2'!AP$53)*(FederalIncomeTax+ StateIncomeTax)+AN11,0)</f>
        <v>0</v>
      </c>
      <c r="AP11" s="268">
        <f ca="1">IF(OR(AP4&lt;Inputs!$O$13,Inputs!$O$13=0),('Depr - Alt #2'!AQ$98-'Depr - Alt #2'!AQ$53)*(FederalIncomeTax+ StateIncomeTax)+AO11,0)</f>
        <v>0</v>
      </c>
      <c r="AQ11" s="268">
        <f ca="1">IF(OR(AQ4&lt;Inputs!$O$13,Inputs!$O$13=0),('Depr - Alt #2'!AR$98-'Depr - Alt #2'!AR$53)*(FederalIncomeTax+ StateIncomeTax)+AP11,0)</f>
        <v>0</v>
      </c>
      <c r="AR11" s="268">
        <f ca="1">IF(OR(AR4&lt;Inputs!$O$13,Inputs!$O$13=0),('Depr - Alt #2'!AS$98-'Depr - Alt #2'!AS$53)*(FederalIncomeTax+ StateIncomeTax)+AQ11,0)</f>
        <v>0</v>
      </c>
      <c r="AS11" s="268">
        <f ca="1">IF(OR(AS4&lt;Inputs!$O$13,Inputs!$O$13=0),('Depr - Alt #2'!AT$98-'Depr - Alt #2'!AT$53)*(FederalIncomeTax+ StateIncomeTax)+AR11,0)</f>
        <v>0</v>
      </c>
      <c r="AT11" s="268">
        <f ca="1">IF(OR(AT4&lt;Inputs!$O$13,Inputs!$O$13=0),('Depr - Alt #2'!AU$98-'Depr - Alt #2'!AU$53)*(FederalIncomeTax+ StateIncomeTax)+AS11,0)</f>
        <v>0</v>
      </c>
      <c r="AU11" s="268">
        <f ca="1">IF(OR(AU4&lt;Inputs!$O$13,Inputs!$O$13=0),('Depr - Alt #2'!AV$98-'Depr - Alt #2'!AV$53)*(FederalIncomeTax+ StateIncomeTax)+AT11,0)</f>
        <v>0</v>
      </c>
      <c r="AV11" s="268">
        <f ca="1">IF(OR(AV4&lt;Inputs!$O$13,Inputs!$O$13=0),('Depr - Alt #2'!AW$98-'Depr - Alt #2'!AW$53)*(FederalIncomeTax+ StateIncomeTax)+AU11,0)</f>
        <v>0</v>
      </c>
      <c r="AW11" s="268">
        <f ca="1">IF(OR(AW4&lt;Inputs!$O$13,Inputs!$O$13=0),('Depr - Alt #2'!AX$98-'Depr - Alt #2'!AX$53)*(FederalIncomeTax+ StateIncomeTax)+AV11,0)</f>
        <v>0</v>
      </c>
      <c r="AX11" s="268">
        <f ca="1">IF(OR(AX4&lt;Inputs!$O$13,Inputs!$O$13=0),('Depr - Alt #2'!AY$98-'Depr - Alt #2'!AY$53)*(FederalIncomeTax+ StateIncomeTax)+AW11,0)</f>
        <v>0</v>
      </c>
      <c r="AY11" s="268">
        <f ca="1">IF(OR(AY4&lt;Inputs!$O$13,Inputs!$O$13=0),('Depr - Alt #2'!AZ$98-'Depr - Alt #2'!AZ$53)*(FederalIncomeTax+ StateIncomeTax)+AX11,0)</f>
        <v>0</v>
      </c>
      <c r="AZ11" s="268">
        <f ca="1">IF(OR(AZ4&lt;Inputs!$O$13,Inputs!$O$13=0),('Depr - Alt #2'!BA$98-'Depr - Alt #2'!BA$53)*(FederalIncomeTax+ StateIncomeTax)+AY11,0)</f>
        <v>0</v>
      </c>
      <c r="BA11" s="268">
        <f ca="1">IF(OR(BA4&lt;Inputs!$O$13,Inputs!$O$13=0),('Depr - Alt #2'!BB$98-'Depr - Alt #2'!BB$53)*(FederalIncomeTax+ StateIncomeTax)+AZ11,0)</f>
        <v>0</v>
      </c>
      <c r="BB11" s="268">
        <f ca="1">IF(OR(BB4&lt;Inputs!$O$13,Inputs!$O$13=0),('Depr - Alt #2'!BC$98-'Depr - Alt #2'!BC$53)*(FederalIncomeTax+ StateIncomeTax)+BA11,0)</f>
        <v>0</v>
      </c>
      <c r="BC11" s="268">
        <f ca="1">IF(OR(BC4&lt;Inputs!$O$13,Inputs!$O$13=0),('Depr - Alt #2'!BD$98-'Depr - Alt #2'!BD$53)*(FederalIncomeTax+ StateIncomeTax)+BB11,0)</f>
        <v>0</v>
      </c>
      <c r="BD11" s="268">
        <f ca="1">IF(OR(BD4&lt;Inputs!$O$13,Inputs!$O$13=0),('Depr - Alt #2'!BE$98-'Depr - Alt #2'!BE$53)*(FederalIncomeTax+ StateIncomeTax)+BC11,0)</f>
        <v>0</v>
      </c>
      <c r="BE11" s="268">
        <f ca="1">IF(OR(BE4&lt;Inputs!$O$13,Inputs!$O$13=0),('Depr - Alt #2'!BF$98-'Depr - Alt #2'!BF$53)*(FederalIncomeTax+ StateIncomeTax)+BD11,0)</f>
        <v>0</v>
      </c>
      <c r="BF11" s="268">
        <f ca="1">IF(OR(BF4&lt;Inputs!$O$13,Inputs!$O$13=0),('Depr - Alt #2'!BG$98-'Depr - Alt #2'!BG$53)*(FederalIncomeTax+ StateIncomeTax)+BE11,0)</f>
        <v>0</v>
      </c>
      <c r="BG11" s="268">
        <f ca="1">IF(OR(BG4&lt;Inputs!$O$13,Inputs!$O$13=0),('Depr - Alt #2'!BH$98-'Depr - Alt #2'!BH$53)*(FederalIncomeTax+ StateIncomeTax)+BF11,0)</f>
        <v>0</v>
      </c>
      <c r="BH11" s="268">
        <f ca="1">IF(OR(BH4&lt;Inputs!$O$13,Inputs!$O$13=0),('Depr - Alt #2'!BI$98-'Depr - Alt #2'!BI$53)*(FederalIncomeTax+ StateIncomeTax)+BG11,0)</f>
        <v>0</v>
      </c>
      <c r="BI11" s="268">
        <f ca="1">IF(OR(BI4&lt;Inputs!$O$13,Inputs!$O$13=0),('Depr - Alt #2'!BJ$98-'Depr - Alt #2'!BJ$53)*(FederalIncomeTax+ StateIncomeTax)+BH11,0)</f>
        <v>0</v>
      </c>
      <c r="BJ11" s="268">
        <f ca="1">IF(OR(BJ4&lt;Inputs!$O$13,Inputs!$O$13=0),('Depr - Alt #2'!BK$98-'Depr - Alt #2'!BK$53)*(FederalIncomeTax+ StateIncomeTax)+BI11,0)</f>
        <v>0</v>
      </c>
      <c r="BK11" s="268">
        <f ca="1">IF(OR(BK4&lt;Inputs!$O$13,Inputs!$O$13=0),('Depr - Alt #2'!BL$98-'Depr - Alt #2'!BL$53)*(FederalIncomeTax+ StateIncomeTax)+BJ11,0)</f>
        <v>0</v>
      </c>
      <c r="BL11" s="268">
        <f ca="1">IF(OR(BL4&lt;Inputs!$O$13,Inputs!$O$13=0),('Depr - Alt #2'!BM$98-'Depr - Alt #2'!BM$53)*(FederalIncomeTax+ StateIncomeTax)+BK11,0)</f>
        <v>0</v>
      </c>
      <c r="BM11" s="268">
        <f ca="1">IF(OR(BM4&lt;Inputs!$O$13,Inputs!$O$13=0),('Depr - Alt #2'!BN$98-'Depr - Alt #2'!BN$53)*(FederalIncomeTax+ StateIncomeTax)+BL11,0)</f>
        <v>0</v>
      </c>
      <c r="BN11" s="268">
        <f ca="1">IF(OR(BN4&lt;Inputs!$O$13,Inputs!$O$13=0),('Depr - Alt #2'!BO$98-'Depr - Alt #2'!BO$53)*(FederalIncomeTax+ StateIncomeTax)+BM11,0)</f>
        <v>0</v>
      </c>
      <c r="BO11" s="268">
        <f ca="1">IF(OR(BO4&lt;Inputs!$O$13,Inputs!$O$13=0),('Depr - Alt #2'!BP$98-'Depr - Alt #2'!BP$53)*(FederalIncomeTax+ StateIncomeTax)+BN11,0)</f>
        <v>0</v>
      </c>
      <c r="BP11" s="268">
        <f ca="1">IF(OR(BP4&lt;Inputs!$O$13,Inputs!$O$13=0),('Depr - Alt #2'!BQ$98-'Depr - Alt #2'!BQ$53)*(FederalIncomeTax+ StateIncomeTax)+BO11,0)</f>
        <v>0</v>
      </c>
      <c r="BQ11" s="268">
        <f ca="1">IF(OR(BQ4&lt;Inputs!$O$13,Inputs!$O$13=0),('Depr - Alt #2'!BR$98-'Depr - Alt #2'!BR$53)*(FederalIncomeTax+ StateIncomeTax)+BP11,0)</f>
        <v>0</v>
      </c>
      <c r="BR11" s="268">
        <f ca="1">IF(OR(BR4&lt;Inputs!$O$13,Inputs!$O$13=0),('Depr - Alt #2'!BS$98-'Depr - Alt #2'!BS$53)*(FederalIncomeTax+ StateIncomeTax)+BQ11,0)</f>
        <v>0</v>
      </c>
      <c r="BS11" s="268">
        <f ca="1">IF(OR(BS4&lt;Inputs!$O$13,Inputs!$O$13=0),('Depr - Alt #2'!BT$98-'Depr - Alt #2'!BT$53)*(FederalIncomeTax+ StateIncomeTax)+BR11,0)</f>
        <v>0</v>
      </c>
      <c r="BT11" s="268">
        <f ca="1">IF(OR(BT4&lt;Inputs!$O$13,Inputs!$O$13=0),('Depr - Alt #2'!BU$98-'Depr - Alt #2'!BU$53)*(FederalIncomeTax+ StateIncomeTax)+BS11,0)</f>
        <v>0</v>
      </c>
      <c r="BU11" s="268">
        <f ca="1">IF(OR(BU4&lt;Inputs!$O$13,Inputs!$O$13=0),('Depr - Alt #2'!BV$98-'Depr - Alt #2'!BV$53)*(FederalIncomeTax+ StateIncomeTax)+BT11,0)</f>
        <v>0</v>
      </c>
      <c r="BV11" s="268">
        <f ca="1">IF(OR(BV4&lt;Inputs!$O$13,Inputs!$O$13=0),('Depr - Alt #2'!BW$98-'Depr - Alt #2'!BW$53)*(FederalIncomeTax+ StateIncomeTax)+BU11,0)</f>
        <v>0</v>
      </c>
      <c r="BW11" s="268">
        <f ca="1">IF(OR(BW4&lt;Inputs!$O$13,Inputs!$O$13=0),('Depr - Alt #2'!BX$98-'Depr - Alt #2'!BX$53)*(FederalIncomeTax+ StateIncomeTax)+BV11,0)</f>
        <v>0</v>
      </c>
      <c r="BX11" s="268">
        <f ca="1">IF(OR(BX4&lt;Inputs!$O$13,Inputs!$O$13=0),('Depr - Alt #2'!BY$98-'Depr - Alt #2'!BY$53)*(FederalIncomeTax+ StateIncomeTax)+BW11,0)</f>
        <v>0</v>
      </c>
      <c r="BY11" s="268">
        <f ca="1">IF(OR(BY4&lt;Inputs!$O$13,Inputs!$O$13=0),('Depr - Alt #2'!BZ$98-'Depr - Alt #2'!BZ$53)*(FederalIncomeTax+ StateIncomeTax)+BX11,0)</f>
        <v>0</v>
      </c>
      <c r="BZ11" s="268">
        <f ca="1">IF(OR(BZ4&lt;Inputs!$O$13,Inputs!$O$13=0),('Depr - Alt #2'!CA$98-'Depr - Alt #2'!CA$53)*(FederalIncomeTax+ StateIncomeTax)+BY11,0)</f>
        <v>0</v>
      </c>
      <c r="CA11" s="268">
        <f ca="1">IF(OR(CA4&lt;Inputs!$O$13,Inputs!$O$13=0),('Depr - Alt #2'!CB$98-'Depr - Alt #2'!CB$53)*(FederalIncomeTax+ StateIncomeTax)+BZ11,0)</f>
        <v>0</v>
      </c>
      <c r="CB11" s="268">
        <f ca="1">IF(OR(CB4&lt;Inputs!$O$13,Inputs!$O$13=0),('Depr - Alt #2'!CC$98-'Depr - Alt #2'!CC$53)*(FederalIncomeTax+ StateIncomeTax)+CA11,0)</f>
        <v>0</v>
      </c>
      <c r="CC11" s="268">
        <f ca="1">IF(OR(CC4&lt;Inputs!$O$13,Inputs!$O$13=0),('Depr - Alt #2'!CD$98-'Depr - Alt #2'!CD$53)*(FederalIncomeTax+ StateIncomeTax)+CB11,0)</f>
        <v>0</v>
      </c>
      <c r="CD11" s="268">
        <f ca="1">IF(OR(CD4&lt;Inputs!$O$13,Inputs!$O$13=0),('Depr - Alt #2'!CE$98-'Depr - Alt #2'!CE$53)*(FederalIncomeTax+ StateIncomeTax)+CC11,0)</f>
        <v>0</v>
      </c>
      <c r="CE11" s="268">
        <f ca="1">IF(OR(CE4&lt;Inputs!$O$13,Inputs!$O$13=0),('Depr - Alt #2'!CF$98-'Depr - Alt #2'!CF$53)*(FederalIncomeTax+ StateIncomeTax)+CD11,0)</f>
        <v>0</v>
      </c>
      <c r="CF11" s="268">
        <f ca="1">IF(OR(CF4&lt;Inputs!$O$13,Inputs!$O$13=0),('Depr - Alt #2'!CG$98-'Depr - Alt #2'!CG$53)*(FederalIncomeTax+ StateIncomeTax)+CE11,0)</f>
        <v>0</v>
      </c>
      <c r="CG11" s="268">
        <f ca="1">IF(OR(CG4&lt;Inputs!$O$13,Inputs!$O$13=0),('Depr - Alt #2'!CH$98-'Depr - Alt #2'!CH$53)*(FederalIncomeTax+ StateIncomeTax)+CF11,0)</f>
        <v>0</v>
      </c>
      <c r="CH11" s="268">
        <f ca="1">IF(OR(CH4&lt;Inputs!$O$13,Inputs!$O$13=0),('Depr - Alt #2'!CI$98-'Depr - Alt #2'!CI$53)*(FederalIncomeTax+ StateIncomeTax)+CG11,0)</f>
        <v>0</v>
      </c>
      <c r="CI11" s="268">
        <f ca="1">IF(OR(CI4&lt;Inputs!$O$13,Inputs!$O$13=0),('Depr - Alt #2'!CJ$98-'Depr - Alt #2'!CJ$53)*(FederalIncomeTax+ StateIncomeTax)+CH11,0)</f>
        <v>0</v>
      </c>
      <c r="CJ11" s="268">
        <f ca="1">IF(OR(CJ4&lt;Inputs!$O$13,Inputs!$O$13=0),('Depr - Alt #2'!CK$98-'Depr - Alt #2'!CK$53)*(FederalIncomeTax+ StateIncomeTax)+CI11,0)</f>
        <v>0</v>
      </c>
      <c r="CK11" s="268">
        <f ca="1">IF(OR(CK4&lt;Inputs!$O$13,Inputs!$O$13=0),('Depr - Alt #2'!CL$98-'Depr - Alt #2'!CL$53)*(FederalIncomeTax+ StateIncomeTax)+CJ11,0)</f>
        <v>0</v>
      </c>
      <c r="CL11" s="268">
        <f ca="1">IF(OR(CL4&lt;Inputs!$O$13,Inputs!$O$13=0),('Depr - Alt #2'!CM$98-'Depr - Alt #2'!CM$53)*(FederalIncomeTax+ StateIncomeTax)+CK11,0)</f>
        <v>0</v>
      </c>
      <c r="CM11" s="268">
        <f ca="1">IF(OR(CM4&lt;Inputs!$O$13,Inputs!$O$13=0),('Depr - Alt #2'!CN$98-'Depr - Alt #2'!CN$53)*(FederalIncomeTax+ StateIncomeTax)+CL11,0)</f>
        <v>0</v>
      </c>
      <c r="CN11" s="268">
        <f ca="1">IF(OR(CN4&lt;Inputs!$O$13,Inputs!$O$13=0),('Depr - Alt #2'!CO$98-'Depr - Alt #2'!CO$53)*(FederalIncomeTax+ StateIncomeTax)+CM11,0)</f>
        <v>0</v>
      </c>
      <c r="CO11" s="268">
        <f ca="1">IF(OR(CO4&lt;Inputs!$O$13,Inputs!$O$13=0),('Depr - Alt #2'!CP$98-'Depr - Alt #2'!CP$53)*(FederalIncomeTax+ StateIncomeTax)+CN11,0)</f>
        <v>0</v>
      </c>
      <c r="CP11" s="268">
        <f ca="1">IF(OR(CP4&lt;Inputs!$O$13,Inputs!$O$13=0),('Depr - Alt #2'!CQ$98-'Depr - Alt #2'!CQ$53)*(FederalIncomeTax+ StateIncomeTax)+CO11,0)</f>
        <v>0</v>
      </c>
      <c r="CQ11" s="268">
        <f ca="1">IF(OR(CQ4&lt;Inputs!$O$13,Inputs!$O$13=0),('Depr - Alt #2'!CR$98-'Depr - Alt #2'!CR$53)*(FederalIncomeTax+ StateIncomeTax)+CP11,0)</f>
        <v>0</v>
      </c>
      <c r="CR11" s="268">
        <f ca="1">IF(OR(CR4&lt;Inputs!$O$13,Inputs!$O$13=0),('Depr - Alt #2'!CS$98-'Depr - Alt #2'!CS$53)*(FederalIncomeTax+ StateIncomeTax)+CQ11,0)</f>
        <v>0</v>
      </c>
      <c r="CS11" s="268">
        <f ca="1">IF(OR(CS4&lt;Inputs!$O$13,Inputs!$O$13=0),('Depr - Alt #2'!CT$98-'Depr - Alt #2'!CT$53)*(FederalIncomeTax+ StateIncomeTax)+CR11,0)</f>
        <v>0</v>
      </c>
      <c r="CT11" s="268">
        <f ca="1">IF(OR(CT4&lt;Inputs!$O$13,Inputs!$O$13=0),('Depr - Alt #2'!CU$98-'Depr - Alt #2'!CU$53)*(FederalIncomeTax+ StateIncomeTax)+CS11,0)</f>
        <v>0</v>
      </c>
      <c r="CU11" s="268">
        <f ca="1">IF(OR(CU4&lt;Inputs!$O$13,Inputs!$O$13=0),('Depr - Alt #2'!CV$98-'Depr - Alt #2'!CV$53)*(FederalIncomeTax+ StateIncomeTax)+CT11,0)</f>
        <v>0</v>
      </c>
      <c r="CV11" s="268">
        <f ca="1">IF(OR(CV4&lt;Inputs!$O$13,Inputs!$O$13=0),('Depr - Alt #2'!CW$98-'Depr - Alt #2'!CW$53)*(FederalIncomeTax+ StateIncomeTax)+CU11,0)</f>
        <v>0</v>
      </c>
      <c r="CW11" s="268">
        <f ca="1">IF(OR(CW4&lt;Inputs!$O$13,Inputs!$O$13=0),('Depr - Alt #2'!CX$98-'Depr - Alt #2'!CX$53)*(FederalIncomeTax+ StateIncomeTax)+CV11,0)</f>
        <v>0</v>
      </c>
      <c r="CX11" s="268">
        <f ca="1">IF(OR(CX4&lt;Inputs!$O$13,Inputs!$O$13=0),('Depr - Alt #2'!CY$98-'Depr - Alt #2'!CY$53)*(FederalIncomeTax+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Z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ref="CA12:CD12" ca="1" si="6">SUM(CA8:CA11)</f>
        <v>0</v>
      </c>
      <c r="CB12" s="4">
        <f t="shared" ca="1" si="6"/>
        <v>0</v>
      </c>
      <c r="CC12" s="4">
        <f t="shared" ca="1" si="6"/>
        <v>0</v>
      </c>
      <c r="CD12" s="4">
        <f t="shared" ca="1" si="6"/>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A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ref="CB15:CD15" ca="1" si="12">CB12*$B$13*$B$14</f>
        <v>0</v>
      </c>
      <c r="CC15" s="25">
        <f t="shared" ca="1" si="12"/>
        <v>0</v>
      </c>
      <c r="CD15" s="25">
        <f t="shared" ca="1" si="12"/>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326</v>
      </c>
      <c r="C19" s="4">
        <f ca="1">IF(OR(C4&lt;Inputs!$O$13,Inputs!$O$13=0),-(SUM(Inputs!$E$77:'Inputs'!E77)+C10)*PropertyTaxRate,0)</f>
        <v>0</v>
      </c>
      <c r="D19" s="4">
        <f ca="1">IF(OR(D4&lt;Inputs!$O$13,Inputs!$O$13=0),-(SUM(Inputs!$E$77:'Inputs'!F77)+D10)*PropertyTaxRate,0)</f>
        <v>0</v>
      </c>
      <c r="E19" s="4">
        <f ca="1">IF(OR(E4&lt;Inputs!$O$13,Inputs!$O$13=0),-(SUM(Inputs!$E$77:'Inputs'!G77)+E10)*PropertyTaxRate,0)</f>
        <v>0</v>
      </c>
      <c r="F19" s="4">
        <f ca="1">IF(OR(F4&lt;Inputs!$O$13,Inputs!$O$13=0),-(SUM(Inputs!$E$77:'Inputs'!H77)+F10)*PropertyTaxRate,0)</f>
        <v>0</v>
      </c>
      <c r="G19" s="4">
        <f ca="1">IF(OR(G4&lt;Inputs!$O$13,Inputs!$O$13=0),-(SUM(Inputs!$E$77:'Inputs'!I77)+G10)*PropertyTaxRate,0)</f>
        <v>0</v>
      </c>
      <c r="H19" s="4">
        <f ca="1">IF(OR(H4&lt;Inputs!$O$13,Inputs!$O$13=0),-(SUM(Inputs!$E$77:'Inputs'!J77)+H10)*PropertyTaxRate,0)</f>
        <v>0</v>
      </c>
      <c r="I19" s="4">
        <f ca="1">IF(OR(I4&lt;Inputs!$O$13,Inputs!$O$13=0),-(SUM(Inputs!$E$77:'Inputs'!K77)+I10)*PropertyTaxRate,0)</f>
        <v>0</v>
      </c>
      <c r="J19" s="4">
        <f ca="1">IF(OR(J4&lt;Inputs!$O$13,Inputs!$O$13=0),-(SUM(Inputs!$E$77:'Inputs'!L77)+J10)*PropertyTaxRate,0)</f>
        <v>0</v>
      </c>
      <c r="K19" s="4">
        <f ca="1">IF(OR(K4&lt;Inputs!$O$13,Inputs!$O$13=0),-(SUM(Inputs!$E$77:'Inputs'!M77)+K10)*PropertyTaxRate,0)</f>
        <v>0</v>
      </c>
      <c r="L19" s="4">
        <f ca="1">IF(OR(L4&lt;Inputs!$O$13,Inputs!$O$13=0),-(SUM(Inputs!$E$77:'Inputs'!N77)+L10)*PropertyTaxRate,0)</f>
        <v>0</v>
      </c>
      <c r="M19" s="4">
        <f ca="1">IF(OR(M4&lt;Inputs!$O$13,Inputs!$O$13=0),-(SUM(Inputs!$E$77:'Inputs'!O77)+M10)*PropertyTaxRate,0)</f>
        <v>0</v>
      </c>
      <c r="N19" s="4">
        <f ca="1">IF(OR(N4&lt;Inputs!$O$13,Inputs!$O$13=0),-(SUM(Inputs!$E$77:'Inputs'!P77)+N10)*PropertyTaxRate,0)</f>
        <v>0</v>
      </c>
      <c r="O19" s="4">
        <f ca="1">IF(OR(O4&lt;Inputs!$O$13,Inputs!$O$13=0),-(SUM(Inputs!$E$77:'Inputs'!Q77)+O10)*PropertyTaxRate,0)</f>
        <v>0</v>
      </c>
      <c r="P19" s="4">
        <f ca="1">IF(OR(P4&lt;Inputs!$O$13,Inputs!$O$13=0),-(SUM(Inputs!$E$77:'Inputs'!R77)+P10)*PropertyTaxRate,0)</f>
        <v>0</v>
      </c>
      <c r="Q19" s="4">
        <f ca="1">IF(OR(Q4&lt;Inputs!$O$13,Inputs!$O$13=0),-(SUM(Inputs!$E$77:'Inputs'!S77)+Q10)*PropertyTaxRate,0)</f>
        <v>0</v>
      </c>
      <c r="R19" s="4">
        <f ca="1">IF(OR(R4&lt;Inputs!$O$13,Inputs!$O$13=0),-(SUM(Inputs!$E$77:'Inputs'!T77)+R10)*PropertyTaxRate,0)</f>
        <v>0</v>
      </c>
      <c r="S19" s="4">
        <f ca="1">IF(OR(S4&lt;Inputs!$O$13,Inputs!$O$13=0),-(SUM(Inputs!$E$77:'Inputs'!U77)+S10)*PropertyTaxRate,0)</f>
        <v>0</v>
      </c>
      <c r="T19" s="4">
        <f ca="1">IF(OR(T4&lt;Inputs!$O$13,Inputs!$O$13=0),-(SUM(Inputs!$E$77:'Inputs'!V77)+T10)*PropertyTaxRate,0)</f>
        <v>0</v>
      </c>
      <c r="U19" s="4">
        <f ca="1">IF(OR(U4&lt;Inputs!$O$13,Inputs!$O$13=0),-(SUM(Inputs!$E$77:'Inputs'!W77)+U10)*PropertyTaxRate,0)</f>
        <v>0</v>
      </c>
      <c r="V19" s="4">
        <f ca="1">IF(OR(V4&lt;Inputs!$O$13,Inputs!$O$13=0),-(SUM(Inputs!$E$77:'Inputs'!X77)+V10)*PropertyTaxRate,0)</f>
        <v>0</v>
      </c>
      <c r="W19" s="4">
        <f ca="1">IF(OR(W4&lt;Inputs!$O$13,Inputs!$O$13=0),-(SUM(Inputs!$E$77:'Inputs'!Y77)+W10)*PropertyTaxRate,0)</f>
        <v>0</v>
      </c>
      <c r="X19" s="4">
        <f ca="1">IF(OR(X4&lt;Inputs!$O$13,Inputs!$O$13=0),-(SUM(Inputs!$E$77:'Inputs'!Z77)+X10)*PropertyTaxRate,0)</f>
        <v>0</v>
      </c>
      <c r="Y19" s="4">
        <f ca="1">IF(OR(Y4&lt;Inputs!$O$13,Inputs!$O$13=0),-(SUM(Inputs!$E$77:'Inputs'!AA77)+Y10)*PropertyTaxRate,0)</f>
        <v>0</v>
      </c>
      <c r="Z19" s="4">
        <f ca="1">IF(OR(Z4&lt;Inputs!$O$13,Inputs!$O$13=0),-(SUM(Inputs!$E$77:'Inputs'!AB77)+Z10)*PropertyTaxRate,0)</f>
        <v>0</v>
      </c>
      <c r="AA19" s="4">
        <f ca="1">IF(OR(AA4&lt;Inputs!$O$13,Inputs!$O$13=0),-(SUM(Inputs!$E$77:'Inputs'!AC77)+AA10)*PropertyTaxRate,0)</f>
        <v>0</v>
      </c>
      <c r="AB19" s="4">
        <f ca="1">IF(OR(AB4&lt;Inputs!$O$13,Inputs!$O$13=0),-(SUM(Inputs!$E$77:'Inputs'!AD77)+AB10)*PropertyTaxRate,0)</f>
        <v>0</v>
      </c>
      <c r="AC19" s="4">
        <f ca="1">IF(OR(AC4&lt;Inputs!$O$13,Inputs!$O$13=0),-(SUM(Inputs!$E$77:'Inputs'!AE77)+AC10)*PropertyTaxRate,0)</f>
        <v>0</v>
      </c>
      <c r="AD19" s="4">
        <f ca="1">IF(OR(AD4&lt;Inputs!$O$13,Inputs!$O$13=0),-(SUM(Inputs!$E$77:'Inputs'!AF77)+AD10)*PropertyTaxRate,0)</f>
        <v>0</v>
      </c>
      <c r="AE19" s="4">
        <f ca="1">IF(OR(AE4&lt;Inputs!$O$13,Inputs!$O$13=0),-(SUM(Inputs!$E$77:'Inputs'!AG77)+AE10)*PropertyTaxRate,0)</f>
        <v>0</v>
      </c>
      <c r="AF19" s="4">
        <f ca="1">IF(OR(AF4&lt;Inputs!$O$13,Inputs!$O$13=0),-(SUM(Inputs!$E$77:'Inputs'!AH77)+AF10)*PropertyTaxRate,0)</f>
        <v>0</v>
      </c>
      <c r="AG19" s="4">
        <f ca="1">IF(OR(AG4&lt;Inputs!$O$13,Inputs!$O$13=0),-(SUM(Inputs!$E$77:'Inputs'!AI77)+AG10)*PropertyTaxRate,0)</f>
        <v>0</v>
      </c>
      <c r="AH19" s="4">
        <f ca="1">IF(OR(AH4&lt;Inputs!$O$13,Inputs!$O$13=0),-(SUM(Inputs!$E$77:'Inputs'!AJ77)+AH10)*PropertyTaxRate,0)</f>
        <v>0</v>
      </c>
      <c r="AI19" s="4">
        <f ca="1">IF(OR(AI4&lt;Inputs!$O$13,Inputs!$O$13=0),-(SUM(Inputs!$E$77:'Inputs'!AK77)+AI10)*PropertyTaxRate,0)</f>
        <v>0</v>
      </c>
      <c r="AJ19" s="4">
        <f ca="1">IF(OR(AJ4&lt;Inputs!$O$13,Inputs!$O$13=0),-(SUM(Inputs!$E$77:'Inputs'!AL77)+AJ10)*PropertyTaxRate,0)</f>
        <v>0</v>
      </c>
      <c r="AK19" s="4">
        <f ca="1">IF(OR(AK4&lt;Inputs!$O$13,Inputs!$O$13=0),-(SUM(Inputs!$E$77:'Inputs'!AM77)+AK10)*PropertyTaxRate,0)</f>
        <v>0</v>
      </c>
      <c r="AL19" s="4">
        <f ca="1">IF(OR(AL4&lt;Inputs!$O$13,Inputs!$O$13=0),-(SUM(Inputs!$E$77:'Inputs'!AN77)+AL10)*PropertyTaxRate,0)</f>
        <v>0</v>
      </c>
      <c r="AM19" s="4">
        <f ca="1">IF(OR(AM4&lt;Inputs!$O$13,Inputs!$O$13=0),-(SUM(Inputs!$E$77:'Inputs'!AO77)+AM10)*PropertyTaxRate,0)</f>
        <v>0</v>
      </c>
      <c r="AN19" s="4">
        <f ca="1">IF(OR(AN4&lt;Inputs!$O$13,Inputs!$O$13=0),-(SUM(Inputs!$E$77:'Inputs'!AP77)+AN10)*PropertyTaxRate,0)</f>
        <v>0</v>
      </c>
      <c r="AO19" s="4">
        <f ca="1">IF(OR(AO4&lt;Inputs!$O$13,Inputs!$O$13=0),-(SUM(Inputs!$E$77:'Inputs'!AQ77)+AO10)*PropertyTaxRate,0)</f>
        <v>0</v>
      </c>
      <c r="AP19" s="4">
        <f ca="1">IF(OR(AP4&lt;Inputs!$O$13,Inputs!$O$13=0),-(SUM(Inputs!$E$77:'Inputs'!AR77)+AP10)*PropertyTaxRate,0)</f>
        <v>0</v>
      </c>
      <c r="AQ19" s="4">
        <f ca="1">IF(OR(AQ4&lt;Inputs!$O$13,Inputs!$O$13=0),-(SUM(Inputs!$E$77:'Inputs'!AS77)+AQ10)*PropertyTaxRate,0)</f>
        <v>0</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248</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0</v>
      </c>
      <c r="H20" s="268">
        <f ca="1">IF(OR(H4&lt;Inputs!$O$13,Inputs!$O$13=0),'Depr - Alt #2'!I53,IF(H4=Inputs!$O$13,-HLOOKUP(H4-1,$B$4:$CX$12,5,FALSE)-HLOOKUP(H4-1,$B$4:$CX$12,7,FALSE),0))</f>
        <v>0</v>
      </c>
      <c r="I20" s="268">
        <f ca="1">IF(OR(I4&lt;Inputs!$O$13,Inputs!$O$13=0),'Depr - Alt #2'!J53,IF(I4=Inputs!$O$13,-HLOOKUP(I4-1,$B$4:$CX$12,5,FALSE)-HLOOKUP(I4-1,$B$4:$CX$12,7,FALSE),0))</f>
        <v>0</v>
      </c>
      <c r="J20" s="268">
        <f ca="1">IF(OR(J4&lt;Inputs!$O$13,Inputs!$O$13=0),'Depr - Alt #2'!K53,IF(J4=Inputs!$O$13,-HLOOKUP(J4-1,$B$4:$CX$12,5,FALSE)-HLOOKUP(J4-1,$B$4:$CX$12,7,FALSE),0))</f>
        <v>0</v>
      </c>
      <c r="K20" s="268">
        <f ca="1">IF(OR(K4&lt;Inputs!$O$13,Inputs!$O$13=0),'Depr - Alt #2'!L53,IF(K4=Inputs!$O$13,-HLOOKUP(K4-1,$B$4:$CX$12,5,FALSE)-HLOOKUP(K4-1,$B$4:$CX$12,7,FALSE),0))</f>
        <v>0</v>
      </c>
      <c r="L20" s="268">
        <f ca="1">IF(OR(L4&lt;Inputs!$O$13,Inputs!$O$13=0),'Depr - Alt #2'!M53,IF(L4=Inputs!$O$13,-HLOOKUP(L4-1,$B$4:$CX$12,5,FALSE)-HLOOKUP(L4-1,$B$4:$CX$12,7,FALSE),0))</f>
        <v>0</v>
      </c>
      <c r="M20" s="268">
        <f ca="1">IF(OR(M4&lt;Inputs!$O$13,Inputs!$O$13=0),'Depr - Alt #2'!N53,IF(M4=Inputs!$O$13,-HLOOKUP(M4-1,$B$4:$CX$12,5,FALSE)-HLOOKUP(M4-1,$B$4:$CX$12,7,FALSE),0))</f>
        <v>0</v>
      </c>
      <c r="N20" s="268">
        <f ca="1">IF(OR(N4&lt;Inputs!$O$13,Inputs!$O$13=0),'Depr - Alt #2'!O53,IF(N4=Inputs!$O$13,-HLOOKUP(N4-1,$B$4:$CX$12,5,FALSE)-HLOOKUP(N4-1,$B$4:$CX$12,7,FALSE),0))</f>
        <v>0</v>
      </c>
      <c r="O20" s="268">
        <f ca="1">IF(OR(O4&lt;Inputs!$O$13,Inputs!$O$13=0),'Depr - Alt #2'!P53,IF(O4=Inputs!$O$13,-HLOOKUP(O4-1,$B$4:$CX$12,5,FALSE)-HLOOKUP(O4-1,$B$4:$CX$12,7,FALSE),0))</f>
        <v>0</v>
      </c>
      <c r="P20" s="268">
        <f ca="1">IF(OR(P4&lt;Inputs!$O$13,Inputs!$O$13=0),'Depr - Alt #2'!Q53,IF(P4=Inputs!$O$13,-HLOOKUP(P4-1,$B$4:$CX$12,5,FALSE)-HLOOKUP(P4-1,$B$4:$CX$12,7,FALSE),0))</f>
        <v>0</v>
      </c>
      <c r="Q20" s="268">
        <f ca="1">IF(OR(Q4&lt;Inputs!$O$13,Inputs!$O$13=0),'Depr - Alt #2'!R53,IF(Q4=Inputs!$O$13,-HLOOKUP(Q4-1,$B$4:$CX$12,5,FALSE)-HLOOKUP(Q4-1,$B$4:$CX$12,7,FALSE),0))</f>
        <v>0</v>
      </c>
      <c r="R20" s="268">
        <f ca="1">IF(OR(R4&lt;Inputs!$O$13,Inputs!$O$13=0),'Depr - Alt #2'!S53,IF(R4=Inputs!$O$13,-HLOOKUP(R4-1,$B$4:$CX$12,5,FALSE)-HLOOKUP(R4-1,$B$4:$CX$12,7,FALSE),0))</f>
        <v>0</v>
      </c>
      <c r="S20" s="268">
        <f ca="1">IF(OR(S4&lt;Inputs!$O$13,Inputs!$O$13=0),'Depr - Alt #2'!T53,IF(S4=Inputs!$O$13,-HLOOKUP(S4-1,$B$4:$CX$12,5,FALSE)-HLOOKUP(S4-1,$B$4:$CX$12,7,FALSE),0))</f>
        <v>0</v>
      </c>
      <c r="T20" s="268">
        <f ca="1">IF(OR(T4&lt;Inputs!$O$13,Inputs!$O$13=0),'Depr - Alt #2'!U53,IF(T4=Inputs!$O$13,-HLOOKUP(T4-1,$B$4:$CX$12,5,FALSE)-HLOOKUP(T4-1,$B$4:$CX$12,7,FALSE),0))</f>
        <v>0</v>
      </c>
      <c r="U20" s="268">
        <f ca="1">IF(OR(U4&lt;Inputs!$O$13,Inputs!$O$13=0),'Depr - Alt #2'!V53,IF(U4=Inputs!$O$13,-HLOOKUP(U4-1,$B$4:$CX$12,5,FALSE)-HLOOKUP(U4-1,$B$4:$CX$12,7,FALSE),0))</f>
        <v>0</v>
      </c>
      <c r="V20" s="268">
        <f ca="1">IF(OR(V4&lt;Inputs!$O$13,Inputs!$O$13=0),'Depr - Alt #2'!W53,IF(V4=Inputs!$O$13,-HLOOKUP(V4-1,$B$4:$CX$12,5,FALSE)-HLOOKUP(V4-1,$B$4:$CX$12,7,FALSE),0))</f>
        <v>0</v>
      </c>
      <c r="W20" s="268">
        <f ca="1">IF(OR(W4&lt;Inputs!$O$13,Inputs!$O$13=0),'Depr - Alt #2'!X53,IF(W4=Inputs!$O$13,-HLOOKUP(W4-1,$B$4:$CX$12,5,FALSE)-HLOOKUP(W4-1,$B$4:$CX$12,7,FALSE),0))</f>
        <v>0</v>
      </c>
      <c r="X20" s="268">
        <f ca="1">IF(OR(X4&lt;Inputs!$O$13,Inputs!$O$13=0),'Depr - Alt #2'!Y53,IF(X4=Inputs!$O$13,-HLOOKUP(X4-1,$B$4:$CX$12,5,FALSE)-HLOOKUP(X4-1,$B$4:$CX$12,7,FALSE),0))</f>
        <v>0</v>
      </c>
      <c r="Y20" s="268">
        <f ca="1">IF(OR(Y4&lt;Inputs!$O$13,Inputs!$O$13=0),'Depr - Alt #2'!Z53,IF(Y4=Inputs!$O$13,-HLOOKUP(Y4-1,$B$4:$CX$12,5,FALSE)-HLOOKUP(Y4-1,$B$4:$CX$12,7,FALSE),0))</f>
        <v>0</v>
      </c>
      <c r="Z20" s="268">
        <f ca="1">IF(OR(Z4&lt;Inputs!$O$13,Inputs!$O$13=0),'Depr - Alt #2'!AA53,IF(Z4=Inputs!$O$13,-HLOOKUP(Z4-1,$B$4:$CX$12,5,FALSE)-HLOOKUP(Z4-1,$B$4:$CX$12,7,FALSE),0))</f>
        <v>0</v>
      </c>
      <c r="AA20" s="268">
        <f ca="1">IF(OR(AA4&lt;Inputs!$O$13,Inputs!$O$13=0),'Depr - Alt #2'!AB53,IF(AA4=Inputs!$O$13,-HLOOKUP(AA4-1,$B$4:$CX$12,5,FALSE)-HLOOKUP(AA4-1,$B$4:$CX$12,7,FALSE),0))</f>
        <v>0</v>
      </c>
      <c r="AB20" s="268">
        <f ca="1">IF(OR(AB4&lt;Inputs!$O$13,Inputs!$O$13=0),'Depr - Alt #2'!AC53,IF(AB4=Inputs!$O$13,-HLOOKUP(AB4-1,$B$4:$CX$12,5,FALSE)-HLOOKUP(AB4-1,$B$4:$CX$12,7,FALSE),0))</f>
        <v>0</v>
      </c>
      <c r="AC20" s="268">
        <f ca="1">IF(OR(AC4&lt;Inputs!$O$13,Inputs!$O$13=0),'Depr - Alt #2'!AD53,IF(AC4=Inputs!$O$13,-HLOOKUP(AC4-1,$B$4:$CX$12,5,FALSE)-HLOOKUP(AC4-1,$B$4:$CX$12,7,FALSE),0))</f>
        <v>0</v>
      </c>
      <c r="AD20" s="268">
        <f ca="1">IF(OR(AD4&lt;Inputs!$O$13,Inputs!$O$13=0),'Depr - Alt #2'!AE53,IF(AD4=Inputs!$O$13,-HLOOKUP(AD4-1,$B$4:$CX$12,5,FALSE)-HLOOKUP(AD4-1,$B$4:$CX$12,7,FALSE),0))</f>
        <v>0</v>
      </c>
      <c r="AE20" s="268">
        <f ca="1">IF(OR(AE4&lt;Inputs!$O$13,Inputs!$O$13=0),'Depr - Alt #2'!AF53,IF(AE4=Inputs!$O$13,-HLOOKUP(AE4-1,$B$4:$CX$12,5,FALSE)-HLOOKUP(AE4-1,$B$4:$CX$12,7,FALSE),0))</f>
        <v>0</v>
      </c>
      <c r="AF20" s="268">
        <f ca="1">IF(OR(AF4&lt;Inputs!$O$13,Inputs!$O$13=0),'Depr - Alt #2'!AG53,IF(AF4=Inputs!$O$13,-HLOOKUP(AF4-1,$B$4:$CX$12,5,FALSE)-HLOOKUP(AF4-1,$B$4:$CX$12,7,FALSE),0))</f>
        <v>0</v>
      </c>
      <c r="AG20" s="268">
        <f ca="1">IF(OR(AG4&lt;Inputs!$O$13,Inputs!$O$13=0),'Depr - Alt #2'!AH53,IF(AG4=Inputs!$O$13,-HLOOKUP(AG4-1,$B$4:$CX$12,5,FALSE)-HLOOKUP(AG4-1,$B$4:$CX$12,7,FALSE),0))</f>
        <v>0</v>
      </c>
      <c r="AH20" s="268">
        <f ca="1">IF(OR(AH4&lt;Inputs!$O$13,Inputs!$O$13=0),'Depr - Alt #2'!AI53,IF(AH4=Inputs!$O$13,-HLOOKUP(AH4-1,$B$4:$CX$12,5,FALSE)-HLOOKUP(AH4-1,$B$4:$CX$12,7,FALSE),0))</f>
        <v>0</v>
      </c>
      <c r="AI20" s="268">
        <f ca="1">IF(OR(AI4&lt;Inputs!$O$13,Inputs!$O$13=0),'Depr - Alt #2'!AJ53,IF(AI4=Inputs!$O$13,-HLOOKUP(AI4-1,$B$4:$CX$12,5,FALSE)-HLOOKUP(AI4-1,$B$4:$CX$12,7,FALSE),0))</f>
        <v>0</v>
      </c>
      <c r="AJ20" s="268">
        <f ca="1">IF(OR(AJ4&lt;Inputs!$O$13,Inputs!$O$13=0),'Depr - Alt #2'!AK53,IF(AJ4=Inputs!$O$13,-HLOOKUP(AJ4-1,$B$4:$CX$12,5,FALSE)-HLOOKUP(AJ4-1,$B$4:$CX$12,7,FALSE),0))</f>
        <v>0</v>
      </c>
      <c r="AK20" s="268">
        <f ca="1">IF(OR(AK4&lt;Inputs!$O$13,Inputs!$O$13=0),'Depr - Alt #2'!AL53,IF(AK4=Inputs!$O$13,-HLOOKUP(AK4-1,$B$4:$CX$12,5,FALSE)-HLOOKUP(AK4-1,$B$4:$CX$12,7,FALSE),0))</f>
        <v>0</v>
      </c>
      <c r="AL20" s="268">
        <f ca="1">IF(OR(AL4&lt;Inputs!$O$13,Inputs!$O$13=0),'Depr - Alt #2'!AM53,IF(AL4=Inputs!$O$13,-HLOOKUP(AL4-1,$B$4:$CX$12,5,FALSE)-HLOOKUP(AL4-1,$B$4:$CX$12,7,FALSE),0))</f>
        <v>0</v>
      </c>
      <c r="AM20" s="268">
        <f ca="1">IF(OR(AM4&lt;Inputs!$O$13,Inputs!$O$13=0),'Depr - Alt #2'!AN53,IF(AM4=Inputs!$O$13,-HLOOKUP(AM4-1,$B$4:$CX$12,5,FALSE)-HLOOKUP(AM4-1,$B$4:$CX$12,7,FALSE),0))</f>
        <v>0</v>
      </c>
      <c r="AN20" s="268">
        <f ca="1">IF(OR(AN4&lt;Inputs!$O$13,Inputs!$O$13=0),'Depr - Alt #2'!AO53,IF(AN4=Inputs!$O$13,-HLOOKUP(AN4-1,$B$4:$CX$12,5,FALSE)-HLOOKUP(AN4-1,$B$4:$CX$12,7,FALSE),0))</f>
        <v>0</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A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ref="CB25:CD25" ca="1" si="24">-(DEBT*DEBT_INT_RATE)*CB12</f>
        <v>0</v>
      </c>
      <c r="CC25" s="4">
        <f t="shared" ca="1" si="24"/>
        <v>0</v>
      </c>
      <c r="CD25" s="4">
        <f t="shared" ca="1" si="24"/>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A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ref="CB27:CD27" ca="1" si="34">SUM(CB21:CB26)</f>
        <v>0</v>
      </c>
      <c r="CC27" s="15">
        <f t="shared" ca="1" si="34"/>
        <v>0</v>
      </c>
      <c r="CD27" s="15">
        <f t="shared" ca="1" si="34"/>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A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ref="CB30:CD30" ca="1" si="40">CB15</f>
        <v>0</v>
      </c>
      <c r="CC30" s="4">
        <f t="shared" ca="1" si="40"/>
        <v>0</v>
      </c>
      <c r="CD30" s="4">
        <f t="shared" ca="1" si="40"/>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A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ref="CB31:CD31" ca="1" si="46">-CB27</f>
        <v>0</v>
      </c>
      <c r="CC31" s="4">
        <f t="shared" ca="1" si="46"/>
        <v>0</v>
      </c>
      <c r="CD31" s="4">
        <f t="shared" ca="1" si="46"/>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A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ref="CB33:CD33" ca="1" si="55">SUM(CB30:CB32)</f>
        <v>0</v>
      </c>
      <c r="CC33" s="15">
        <f t="shared" ca="1" si="55"/>
        <v>0</v>
      </c>
      <c r="CD33" s="15">
        <f t="shared" ca="1" si="55"/>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A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ref="CB38:CD38" ca="1" si="96">CB37*$B$13*$B$14</f>
        <v>0</v>
      </c>
      <c r="CC38" s="15">
        <f t="shared" ca="1" si="96"/>
        <v>0</v>
      </c>
      <c r="CD38" s="15">
        <f t="shared" ca="1" si="96"/>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A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ref="CB42:CD42" ca="1" si="109">-(DEBT*DEBT_INT_RATE)*CB37</f>
        <v>0</v>
      </c>
      <c r="CC42" s="4">
        <f t="shared" ca="1" si="109"/>
        <v>0</v>
      </c>
      <c r="CD42" s="4">
        <f t="shared" ca="1" si="109"/>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A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ref="CB44:CD44" ca="1" si="119">SUM(CB41:CB43)</f>
        <v>0</v>
      </c>
      <c r="CC44" s="15">
        <f t="shared" ca="1" si="119"/>
        <v>0</v>
      </c>
      <c r="CD44" s="15">
        <f t="shared" ca="1" si="119"/>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A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ref="CB46:CD46" ca="1" si="125">CB38-CB44</f>
        <v>0</v>
      </c>
      <c r="CC46" s="15">
        <f t="shared" ca="1" si="125"/>
        <v>0</v>
      </c>
      <c r="CD46" s="15">
        <f t="shared" ca="1" si="125"/>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A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ref="CB49:CD49" ca="1" si="134">CB46+CB48</f>
        <v>0</v>
      </c>
      <c r="CC49" s="15">
        <f t="shared" ca="1" si="134"/>
        <v>0</v>
      </c>
      <c r="CD49" s="15">
        <f t="shared" ca="1" si="134"/>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317</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318</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319</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326</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248</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5"/>
  <cols>
    <col min="1" max="1" width="14.83203125" customWidth="1"/>
    <col min="2" max="2" width="11.25" customWidth="1"/>
    <col min="3" max="3" width="10.83203125" customWidth="1"/>
    <col min="4" max="4" width="44" bestFit="1" customWidth="1"/>
  </cols>
  <sheetData>
    <row r="1" spans="1:4" ht="24" thickTop="1" thickBot="1">
      <c r="A1" s="309" t="s">
        <v>346</v>
      </c>
      <c r="B1" s="310" t="s">
        <v>347</v>
      </c>
      <c r="C1" s="311" t="s">
        <v>348</v>
      </c>
      <c r="D1" s="312" t="s">
        <v>349</v>
      </c>
    </row>
    <row r="2" spans="1:4" ht="75" customHeight="1" thickTop="1">
      <c r="A2" s="313" t="s">
        <v>350</v>
      </c>
      <c r="B2" s="314">
        <v>42808</v>
      </c>
      <c r="C2" s="315" t="s">
        <v>351</v>
      </c>
      <c r="D2" s="316" t="s">
        <v>352</v>
      </c>
    </row>
    <row r="3" spans="1:4">
      <c r="A3" s="313" t="s">
        <v>353</v>
      </c>
      <c r="B3" s="314">
        <v>42814</v>
      </c>
      <c r="C3" s="315" t="s">
        <v>351</v>
      </c>
      <c r="D3" s="316" t="s">
        <v>354</v>
      </c>
    </row>
    <row r="4" spans="1:4" ht="23">
      <c r="A4" s="313" t="s">
        <v>353</v>
      </c>
      <c r="B4" s="314">
        <v>42815</v>
      </c>
      <c r="C4" s="315" t="s">
        <v>351</v>
      </c>
      <c r="D4" s="316" t="s">
        <v>355</v>
      </c>
    </row>
    <row r="5" spans="1:4" ht="23">
      <c r="A5" s="313" t="s">
        <v>353</v>
      </c>
      <c r="B5" s="314">
        <v>42825</v>
      </c>
      <c r="C5" s="315" t="s">
        <v>351</v>
      </c>
      <c r="D5" s="316" t="s">
        <v>356</v>
      </c>
    </row>
    <row r="6" spans="1:4" ht="23">
      <c r="A6" s="313" t="s">
        <v>357</v>
      </c>
      <c r="B6" s="314">
        <v>42913</v>
      </c>
      <c r="C6" s="315" t="s">
        <v>351</v>
      </c>
      <c r="D6" s="316" t="s">
        <v>358</v>
      </c>
    </row>
    <row r="7" spans="1:4" ht="23">
      <c r="A7" s="313" t="s">
        <v>359</v>
      </c>
      <c r="B7" s="314">
        <v>42976</v>
      </c>
      <c r="C7" s="315" t="s">
        <v>351</v>
      </c>
      <c r="D7" s="316" t="s">
        <v>360</v>
      </c>
    </row>
    <row r="8" spans="1:4" ht="23">
      <c r="A8" s="313" t="s">
        <v>361</v>
      </c>
      <c r="B8" s="314">
        <v>42990</v>
      </c>
      <c r="C8" s="315" t="s">
        <v>351</v>
      </c>
      <c r="D8" s="316" t="s">
        <v>362</v>
      </c>
    </row>
    <row r="9" spans="1:4" ht="23">
      <c r="A9" s="313" t="s">
        <v>363</v>
      </c>
      <c r="B9" s="314">
        <v>43089</v>
      </c>
      <c r="C9" s="315" t="s">
        <v>351</v>
      </c>
      <c r="D9" s="316" t="s">
        <v>364</v>
      </c>
    </row>
    <row r="10" spans="1:4">
      <c r="A10" s="313" t="s">
        <v>365</v>
      </c>
      <c r="B10" s="314">
        <v>43217</v>
      </c>
      <c r="C10" s="315" t="s">
        <v>351</v>
      </c>
      <c r="D10" s="316" t="s">
        <v>366</v>
      </c>
    </row>
    <row r="11" spans="1:4" ht="57.5">
      <c r="A11" s="313" t="s">
        <v>367</v>
      </c>
      <c r="B11" s="314">
        <v>43599</v>
      </c>
      <c r="C11" s="315" t="s">
        <v>368</v>
      </c>
      <c r="D11" s="316" t="s">
        <v>369</v>
      </c>
    </row>
    <row r="12" spans="1:4" ht="34.5">
      <c r="A12" s="313" t="s">
        <v>370</v>
      </c>
      <c r="B12" s="314">
        <v>43684</v>
      </c>
      <c r="C12" s="315" t="s">
        <v>368</v>
      </c>
      <c r="D12" s="316" t="s">
        <v>371</v>
      </c>
    </row>
    <row r="13" spans="1:4" ht="34.5">
      <c r="A13" s="313" t="s">
        <v>372</v>
      </c>
      <c r="B13" s="314">
        <v>44041</v>
      </c>
      <c r="C13" s="315" t="s">
        <v>368</v>
      </c>
      <c r="D13" s="316" t="s">
        <v>373</v>
      </c>
    </row>
    <row r="14" spans="1:4" ht="23">
      <c r="A14" s="313" t="s">
        <v>374</v>
      </c>
      <c r="B14" s="314">
        <v>44076</v>
      </c>
      <c r="C14" s="315" t="s">
        <v>368</v>
      </c>
      <c r="D14" s="316" t="s">
        <v>375</v>
      </c>
    </row>
    <row r="15" spans="1:4" ht="23">
      <c r="A15" s="313" t="s">
        <v>376</v>
      </c>
      <c r="B15" s="314">
        <v>44181</v>
      </c>
      <c r="C15" s="315" t="s">
        <v>368</v>
      </c>
      <c r="D15" s="316" t="s">
        <v>377</v>
      </c>
    </row>
    <row r="16" spans="1:4" ht="23">
      <c r="A16" s="313" t="s">
        <v>378</v>
      </c>
      <c r="B16" s="314">
        <v>44246</v>
      </c>
      <c r="C16" s="315" t="s">
        <v>368</v>
      </c>
      <c r="D16" s="316" t="s">
        <v>379</v>
      </c>
    </row>
    <row r="17" spans="1:4" ht="46">
      <c r="A17" s="313" t="s">
        <v>380</v>
      </c>
      <c r="B17" s="314">
        <v>44420</v>
      </c>
      <c r="C17" s="315" t="s">
        <v>368</v>
      </c>
      <c r="D17" s="316" t="s">
        <v>381</v>
      </c>
    </row>
    <row r="18" spans="1:4" ht="80.5">
      <c r="A18" s="313" t="s">
        <v>0</v>
      </c>
      <c r="B18" s="314">
        <v>44740</v>
      </c>
      <c r="C18" s="315" t="s">
        <v>382</v>
      </c>
      <c r="D18" s="316" t="s">
        <v>383</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EACF4A9E-B864-4594-9903-E90FE967D952}"/>
</file>

<file path=customXml/itemProps2.xml><?xml version="1.0" encoding="utf-8"?>
<ds:datastoreItem xmlns:ds="http://schemas.openxmlformats.org/officeDocument/2006/customXml" ds:itemID="{72B56CFF-F89F-4A70-B71A-264DF534DE16}">
  <ds:schemaRefs>
    <ds:schemaRef ds:uri="http://purl.org/dc/terms/"/>
    <ds:schemaRef ds:uri="http://purl.org/dc/dcmitype/"/>
    <ds:schemaRef ds:uri="ee980368-3dc8-472f-85d5-875f75c9b324"/>
    <ds:schemaRef ds:uri="http://schemas.microsoft.com/office/2006/metadata/properties"/>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fe5a3110-08be-4b5f-b619-fb17f31943b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446C58D9-6727-4761-85AF-AF7BE0DC6310}"/>
</file>

<file path=customXml/itemProps4.xml><?xml version="1.0" encoding="utf-8"?>
<ds:datastoreItem xmlns:ds="http://schemas.openxmlformats.org/officeDocument/2006/customXml" ds:itemID="{B9E3C13E-E037-4F98-AB51-528198F75C4E}"/>
</file>

<file path=customXml/itemProps5.xml><?xml version="1.0" encoding="utf-8"?>
<ds:datastoreItem xmlns:ds="http://schemas.openxmlformats.org/officeDocument/2006/customXml" ds:itemID="{427CC80E-AA77-414A-A555-29FD73C7A3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Durbin, John (BOC)</cp:lastModifiedBy>
  <cp:revision/>
  <dcterms:created xsi:type="dcterms:W3CDTF">1999-06-30T20:43:09Z</dcterms:created>
  <dcterms:modified xsi:type="dcterms:W3CDTF">2024-12-19T17:53:59Z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